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Houston_TX\H-GAC\2018 H-GAC Call for Projects\TIP Matrix For Call\Jim W Supportive Files\WCH - Meadowglen West x\Readiness Documents\"/>
    </mc:Choice>
  </mc:AlternateContent>
  <xr:revisionPtr revIDLastSave="0" documentId="13_ncr:1_{F00E9371-C550-4FA1-BCA2-782E586599D2}" xr6:coauthVersionLast="36" xr6:coauthVersionMax="36" xr10:uidLastSave="{00000000-0000-0000-0000-000000000000}"/>
  <bookViews>
    <workbookView xWindow="120" yWindow="15" windowWidth="18960" windowHeight="11325" xr2:uid="{00000000-000D-0000-FFFF-FFFF00000000}"/>
  </bookViews>
  <sheets>
    <sheet name="Meadowglen West" sheetId="2" r:id="rId1"/>
  </sheet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43" i="2" l="1"/>
  <c r="J142" i="2"/>
  <c r="J140" i="2"/>
  <c r="F133" i="2" l="1"/>
  <c r="F132" i="2"/>
  <c r="F131" i="2"/>
  <c r="F130" i="2"/>
  <c r="F129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0" i="2"/>
  <c r="F109" i="2"/>
  <c r="F108" i="2"/>
  <c r="F107" i="2"/>
  <c r="F106" i="2"/>
  <c r="F97" i="2"/>
  <c r="F102" i="2"/>
  <c r="F101" i="2"/>
  <c r="F100" i="2"/>
  <c r="F99" i="2"/>
  <c r="F98" i="2"/>
  <c r="F93" i="2"/>
  <c r="F89" i="2"/>
  <c r="F94" i="2" s="1"/>
  <c r="F90" i="2"/>
  <c r="F85" i="2"/>
  <c r="F84" i="2"/>
  <c r="F83" i="2"/>
  <c r="F82" i="2"/>
  <c r="F81" i="2"/>
  <c r="F80" i="2"/>
  <c r="F79" i="2"/>
  <c r="F78" i="2"/>
  <c r="F86" i="2" s="1"/>
  <c r="F77" i="2"/>
  <c r="F64" i="2"/>
  <c r="F74" i="2" s="1"/>
  <c r="F73" i="2"/>
  <c r="F72" i="2"/>
  <c r="F71" i="2"/>
  <c r="F70" i="2"/>
  <c r="F69" i="2"/>
  <c r="F68" i="2"/>
  <c r="F67" i="2"/>
  <c r="F66" i="2"/>
  <c r="F65" i="2"/>
  <c r="F60" i="2"/>
  <c r="F59" i="2"/>
  <c r="F58" i="2"/>
  <c r="F57" i="2"/>
  <c r="F56" i="2"/>
  <c r="F55" i="2"/>
  <c r="F54" i="2"/>
  <c r="F53" i="2"/>
  <c r="F52" i="2"/>
  <c r="F61" i="2" s="1"/>
  <c r="F49" i="2"/>
  <c r="F48" i="2"/>
  <c r="F47" i="2"/>
  <c r="F46" i="2"/>
  <c r="F45" i="2"/>
  <c r="F44" i="2"/>
  <c r="F41" i="2"/>
  <c r="F40" i="2"/>
  <c r="F39" i="2"/>
  <c r="F37" i="2"/>
  <c r="F36" i="2"/>
  <c r="F35" i="2"/>
  <c r="F34" i="2"/>
  <c r="F33" i="2"/>
  <c r="F32" i="2"/>
  <c r="F31" i="2"/>
  <c r="F30" i="2"/>
  <c r="F29" i="2"/>
  <c r="F28" i="2"/>
  <c r="F27" i="2"/>
  <c r="F26" i="2"/>
  <c r="F22" i="2"/>
  <c r="F21" i="2"/>
  <c r="F20" i="2"/>
  <c r="F19" i="2"/>
  <c r="F18" i="2"/>
  <c r="F17" i="2"/>
  <c r="F16" i="2"/>
  <c r="F15" i="2"/>
  <c r="F14" i="2"/>
  <c r="F13" i="2"/>
  <c r="F12" i="2"/>
  <c r="F23" i="2" s="1"/>
  <c r="F8" i="2"/>
  <c r="F7" i="2"/>
  <c r="F6" i="2"/>
  <c r="F5" i="2"/>
  <c r="F9" i="2" s="1"/>
  <c r="F134" i="2" l="1"/>
  <c r="F103" i="2"/>
  <c r="F111" i="2"/>
  <c r="F126" i="2"/>
  <c r="F136" i="2"/>
  <c r="F138" i="2" s="1"/>
  <c r="F140" i="2" l="1"/>
  <c r="F147" i="2" s="1"/>
  <c r="F142" i="2" l="1"/>
  <c r="F145" i="2"/>
  <c r="G12" i="2"/>
  <c r="G14" i="2"/>
  <c r="G15" i="2"/>
  <c r="G16" i="2"/>
  <c r="G17" i="2"/>
  <c r="G18" i="2"/>
  <c r="J147" i="2" l="1"/>
  <c r="J152" i="2" s="1"/>
  <c r="F149" i="2"/>
  <c r="J146" i="2"/>
  <c r="J150" i="2"/>
  <c r="J153" i="2" l="1"/>
  <c r="L154" i="2" s="1"/>
  <c r="L155" i="2" l="1"/>
  <c r="J148" i="2"/>
  <c r="J149" i="2" l="1"/>
  <c r="J151" i="2" s="1"/>
  <c r="J154" i="2" s="1"/>
  <c r="L157" i="2"/>
  <c r="L159" i="2" s="1"/>
  <c r="L161" i="2" s="1"/>
  <c r="M154" i="2" l="1"/>
  <c r="J155" i="2"/>
  <c r="J157" i="2" l="1"/>
  <c r="J159" i="2" s="1"/>
  <c r="J161" i="2" s="1"/>
  <c r="M155" i="2"/>
  <c r="M157" i="2" l="1"/>
  <c r="M159" i="2" s="1"/>
  <c r="M161" i="2" s="1"/>
</calcChain>
</file>

<file path=xl/sharedStrings.xml><?xml version="1.0" encoding="utf-8"?>
<sst xmlns="http://schemas.openxmlformats.org/spreadsheetml/2006/main" count="264" uniqueCount="158">
  <si>
    <r>
      <rPr>
        <b/>
        <sz val="7.5"/>
        <rFont val="Calibri"/>
        <family val="2"/>
      </rPr>
      <t xml:space="preserve">BID
</t>
    </r>
    <r>
      <rPr>
        <b/>
        <sz val="7.5"/>
        <rFont val="Calibri"/>
        <family val="2"/>
      </rPr>
      <t>ITEM NO</t>
    </r>
  </si>
  <si>
    <r>
      <rPr>
        <b/>
        <sz val="7.5"/>
        <rFont val="Calibri"/>
        <family val="2"/>
      </rPr>
      <t>DESCRIPTION</t>
    </r>
  </si>
  <si>
    <r>
      <rPr>
        <b/>
        <sz val="7.5"/>
        <rFont val="Calibri"/>
        <family val="2"/>
      </rPr>
      <t>UNIT</t>
    </r>
  </si>
  <si>
    <r>
      <rPr>
        <b/>
        <sz val="7.5"/>
        <rFont val="Calibri"/>
        <family val="2"/>
      </rPr>
      <t>UNIT PRICE</t>
    </r>
  </si>
  <si>
    <r>
      <rPr>
        <b/>
        <sz val="7.5"/>
        <rFont val="Calibri"/>
        <family val="2"/>
      </rPr>
      <t>TOTAL QTY</t>
    </r>
  </si>
  <si>
    <r>
      <rPr>
        <b/>
        <sz val="7.5"/>
        <rFont val="Calibri"/>
        <family val="2"/>
      </rPr>
      <t>SUBTOTAL COST</t>
    </r>
  </si>
  <si>
    <r>
      <rPr>
        <b/>
        <sz val="6.5"/>
        <rFont val="Calibri"/>
        <family val="2"/>
      </rPr>
      <t>SECTION 1 - GENERAL WORK</t>
    </r>
  </si>
  <si>
    <r>
      <rPr>
        <sz val="6.5"/>
        <rFont val="Calibri"/>
        <family val="2"/>
      </rPr>
      <t>Implementation and Management of the SW3P, In Accordance with the Plans and Specifications</t>
    </r>
  </si>
  <si>
    <r>
      <rPr>
        <sz val="6.5"/>
        <rFont val="Calibri"/>
        <family val="2"/>
      </rPr>
      <t>LS</t>
    </r>
  </si>
  <si>
    <r>
      <rPr>
        <sz val="6.5"/>
        <rFont val="Calibri"/>
        <family val="2"/>
      </rPr>
      <t>Mobilization and Furnish Performance and Payment Bonds and Insurance</t>
    </r>
  </si>
  <si>
    <r>
      <rPr>
        <sz val="6.5"/>
        <rFont val="Calibri"/>
        <family val="2"/>
      </rPr>
      <t>Tree Protection and Trimming Services including Fencing, Zero Curb Cut and Vapor Barriers, Complete in-Place, In Accordance with the Plans and Specifications</t>
    </r>
  </si>
  <si>
    <r>
      <rPr>
        <sz val="6.5"/>
        <rFont val="Calibri"/>
        <family val="2"/>
      </rPr>
      <t xml:space="preserve">Furnish, Install and Maintain Traffic Control Devices and appurtenances, in accordance with the Texas Manual on Uniform Traffic Control Devices (Latest Edition), Complete-in-Place, In Accordance with
</t>
    </r>
    <r>
      <rPr>
        <sz val="6.5"/>
        <rFont val="Calibri"/>
        <family val="2"/>
      </rPr>
      <t>the Plans and Specifications</t>
    </r>
  </si>
  <si>
    <r>
      <rPr>
        <b/>
        <sz val="6.5"/>
        <rFont val="Calibri"/>
        <family val="2"/>
      </rPr>
      <t>SUBTOTAL SECTION 1 - GENERAL WORK:</t>
    </r>
  </si>
  <si>
    <r>
      <rPr>
        <b/>
        <sz val="6.5"/>
        <rFont val="Calibri"/>
        <family val="2"/>
      </rPr>
      <t>SECTION 2 - PAVING</t>
    </r>
  </si>
  <si>
    <r>
      <rPr>
        <sz val="6.5"/>
        <rFont val="Calibri"/>
        <family val="2"/>
      </rPr>
      <t>Remove and Dispose of Old Concrete Pavement (All Depths), Complete-in-Place, In Accordance with the Plans and Specifications</t>
    </r>
  </si>
  <si>
    <r>
      <rPr>
        <sz val="6.5"/>
        <rFont val="Calibri"/>
        <family val="2"/>
      </rPr>
      <t>SY</t>
    </r>
  </si>
  <si>
    <r>
      <rPr>
        <sz val="6.5"/>
        <rFont val="Calibri"/>
        <family val="2"/>
      </rPr>
      <t>Remove and Dispose of Old Concrete Driveways (All Depths), Complete-in-Place, In Accordance with the Plans and Specifications</t>
    </r>
  </si>
  <si>
    <r>
      <rPr>
        <sz val="6.5"/>
        <rFont val="Calibri"/>
        <family val="2"/>
      </rPr>
      <t>Roadway Excavation including Stripping, Complete-in-Place, In Accordance with the Plans and Specifications</t>
    </r>
  </si>
  <si>
    <r>
      <rPr>
        <sz val="6.5"/>
        <rFont val="Calibri"/>
        <family val="2"/>
      </rPr>
      <t>CY</t>
    </r>
  </si>
  <si>
    <r>
      <rPr>
        <sz val="6.5"/>
        <rFont val="Calibri"/>
        <family val="2"/>
      </rPr>
      <t>Borrow, Complete-in-Place, In Accordance with the Plans and Specifications</t>
    </r>
  </si>
  <si>
    <r>
      <rPr>
        <sz val="6.5"/>
        <rFont val="Calibri"/>
        <family val="2"/>
      </rPr>
      <t>Prepare and Compact 8" Lime Stabilized Subgrade, Complete-in-Place, In Accordance with the Plans and Specifications</t>
    </r>
  </si>
  <si>
    <r>
      <rPr>
        <sz val="6.5"/>
        <rFont val="Calibri"/>
        <family val="2"/>
      </rPr>
      <t>Furnish Lime (8% by Dry Weight), Complete-in-Place, In Accordance with the Plans and Specifications</t>
    </r>
  </si>
  <si>
    <r>
      <rPr>
        <sz val="6.5"/>
        <rFont val="Calibri"/>
        <family val="2"/>
      </rPr>
      <t>TON</t>
    </r>
  </si>
  <si>
    <r>
      <rPr>
        <sz val="6.5"/>
        <rFont val="Calibri"/>
        <family val="2"/>
      </rPr>
      <t>Furnish and Install 10" Reinforced Concrete Pavement, Complete-in-Place, In Accordance with the Plans and Specifications</t>
    </r>
  </si>
  <si>
    <r>
      <rPr>
        <sz val="6.5"/>
        <rFont val="Calibri"/>
        <family val="2"/>
      </rPr>
      <t>Removal of Concrete Sidewalks, Complete in Place, In Accordance with the Plans and Specifications</t>
    </r>
  </si>
  <si>
    <r>
      <rPr>
        <sz val="6.5"/>
        <rFont val="Calibri"/>
        <family val="2"/>
      </rPr>
      <t>Furnish and Install 7" Reinforced Concrete Driveways, Complete-in-Place, In Accordance with the Plans and Specifications</t>
    </r>
  </si>
  <si>
    <r>
      <rPr>
        <sz val="6.5"/>
        <rFont val="Calibri"/>
        <family val="2"/>
      </rPr>
      <t>Furnish and Install 6-inch Reinforced Concrete Curb, Complete-in-Place, In Accordance with the Plans and Specifications</t>
    </r>
  </si>
  <si>
    <r>
      <rPr>
        <sz val="6.5"/>
        <rFont val="Calibri"/>
        <family val="2"/>
      </rPr>
      <t>LF</t>
    </r>
  </si>
  <si>
    <r>
      <rPr>
        <sz val="6.5"/>
        <rFont val="Calibri"/>
        <family val="2"/>
      </rPr>
      <t>Furnish and Install Traffic Signals, Complete-in-Place, In Accordance with the Plans and Specifications</t>
    </r>
  </si>
  <si>
    <r>
      <rPr>
        <sz val="6.5"/>
        <rFont val="Calibri"/>
        <family val="2"/>
      </rPr>
      <t>EA</t>
    </r>
  </si>
  <si>
    <r>
      <rPr>
        <b/>
        <sz val="6.5"/>
        <rFont val="Calibri"/>
        <family val="2"/>
      </rPr>
      <t>SUBTOTAL SECTION 2 - PAVING:</t>
    </r>
  </si>
  <si>
    <r>
      <rPr>
        <b/>
        <sz val="6.5"/>
        <rFont val="Calibri"/>
        <family val="2"/>
      </rPr>
      <t>SECTION 3 - STORM SEWER</t>
    </r>
  </si>
  <si>
    <r>
      <rPr>
        <sz val="6.5"/>
        <rFont val="Calibri"/>
        <family val="2"/>
      </rPr>
      <t>Remove and Dispose of Existing Pipe, Complete-in-Place, In Accordance with the Plans and Specifications</t>
    </r>
  </si>
  <si>
    <r>
      <rPr>
        <sz val="6.5"/>
        <rFont val="Calibri"/>
        <family val="2"/>
      </rPr>
      <t>Remove and Dispose of Existing Manholes, Complete-in-Place, In Accordance with the Plans and Specifications</t>
    </r>
  </si>
  <si>
    <r>
      <rPr>
        <sz val="6.5"/>
        <rFont val="Calibri"/>
        <family val="2"/>
      </rPr>
      <t>Remove and Dispose of Existing Inlet, Complete-in-Place, In Accordance with the Plans and Specifications</t>
    </r>
  </si>
  <si>
    <r>
      <rPr>
        <sz val="6.5"/>
        <rFont val="Calibri"/>
        <family val="2"/>
      </rPr>
      <t>Furnish and Install 24" RCP (Class III C-76), All Depths, Complete-in-Place, In Accordance with the Plans and Specifications</t>
    </r>
  </si>
  <si>
    <r>
      <rPr>
        <sz val="6.5"/>
        <rFont val="Calibri"/>
        <family val="2"/>
      </rPr>
      <t>Furnish and Install 30" RCP (Class III C-76), All Depths, Complete-in-Place, In Accordance with the Plans and Specifications</t>
    </r>
  </si>
  <si>
    <r>
      <rPr>
        <sz val="6.5"/>
        <rFont val="Calibri"/>
        <family val="2"/>
      </rPr>
      <t>Furnish and Install 36" RCP (Class III C-76), All Depths, Complete-in-Place, In Accordance with the Plans and Specifications</t>
    </r>
  </si>
  <si>
    <r>
      <rPr>
        <sz val="6.5"/>
        <rFont val="Calibri"/>
        <family val="2"/>
      </rPr>
      <t>Furnish and Install 48" RCP (Class III C-76), All Depths, Complete-in-Place, In Accordance with the Plans and Specifications</t>
    </r>
  </si>
  <si>
    <r>
      <rPr>
        <sz val="6.5"/>
        <rFont val="Calibri"/>
        <family val="2"/>
      </rPr>
      <t>Furnish and Install 54" RCP (Class III C-76), All Depths, Complete-in-Place, In Accordance with the Plans and Specifications</t>
    </r>
  </si>
  <si>
    <r>
      <rPr>
        <sz val="6.5"/>
        <rFont val="Calibri"/>
        <family val="2"/>
      </rPr>
      <t>Furnish and Install 60" RCP (Class III C-76), All Depths, Complete-in-Place, In Accordance with the Plans and Specifications</t>
    </r>
  </si>
  <si>
    <r>
      <rPr>
        <sz val="6.5"/>
        <rFont val="Calibri"/>
        <family val="2"/>
      </rPr>
      <t>Furnish and Install 72" RCP (Class III C-76), All Depths, Complete-in-Place, In Accordance with the Plans and Specifications</t>
    </r>
  </si>
  <si>
    <r>
      <rPr>
        <sz val="6.5"/>
        <rFont val="Calibri"/>
        <family val="2"/>
      </rPr>
      <t>Furnish and Install 78" RCP (Class III C-76), All Depths, Complete-in-Place, In Accordance with the Plans and Specifications</t>
    </r>
  </si>
  <si>
    <r>
      <rPr>
        <sz val="6.5"/>
        <rFont val="Calibri"/>
        <family val="2"/>
      </rPr>
      <t>Furnish and Install 4' x 4' Precast Reinforced Concrete Box Culvert, All Depths, Complete-in-Place, In Accordance with the Plans and Specifications</t>
    </r>
  </si>
  <si>
    <r>
      <rPr>
        <sz val="6.5"/>
        <rFont val="Calibri"/>
        <family val="2"/>
      </rPr>
      <t>Furnish and Install 5' x 3' Precast Reinforced Concrete Box Culvert, All Depths, Complete-in-Place, In Accordance with the Plans and Specifications</t>
    </r>
  </si>
  <si>
    <r>
      <rPr>
        <sz val="6.5"/>
        <rFont val="Calibri"/>
        <family val="2"/>
      </rPr>
      <t>Furnish and Install 5' x 4' Precast Reinforced Concrete Box Culvert, All Depths, Complete-in-Place, In Accordance with the Plans and Specifications</t>
    </r>
  </si>
  <si>
    <r>
      <rPr>
        <sz val="6.5"/>
        <rFont val="Calibri"/>
        <family val="2"/>
      </rPr>
      <t>Furnish and Install 5' x 5' Precast Reinforced Concrete Box Culvert, All Depths, Complete-in-Place, In Accordance with the Plans and Specifications</t>
    </r>
  </si>
  <si>
    <r>
      <rPr>
        <sz val="6.5"/>
        <rFont val="Calibri"/>
        <family val="2"/>
      </rPr>
      <t>Furnish and Install 6' x 5' Precast Reinforced Concrete Box Culvert, All Depths, Complete-in-Place, In Accordance with the Plans and Specifications</t>
    </r>
  </si>
  <si>
    <r>
      <rPr>
        <sz val="6.5"/>
        <rFont val="Calibri"/>
        <family val="2"/>
      </rPr>
      <t>Furnish and Install 6' x 6' Precast Reinforced Concrete Box Culvert, All Depths, Complete-in-Place, In Accordance with the Plans and Specifications</t>
    </r>
  </si>
  <si>
    <r>
      <rPr>
        <sz val="6.5"/>
        <rFont val="Calibri"/>
        <family val="2"/>
      </rPr>
      <t>Furnish and Install 7' x 6' Precast Reinforced Concrete Box Culvert, All Depths, Complete-in-Place, In Accordance with the Plans and Specifications</t>
    </r>
  </si>
  <si>
    <r>
      <rPr>
        <sz val="6.5"/>
        <rFont val="Calibri"/>
        <family val="2"/>
      </rPr>
      <t>Furnish and Install Type 'C' Inlet, Complete-in-Place, In Accordance with the Plans and Specifications</t>
    </r>
  </si>
  <si>
    <r>
      <rPr>
        <sz val="6.5"/>
        <rFont val="Calibri"/>
        <family val="2"/>
      </rPr>
      <t>Furnish and Install Manhole, Complete-in-Place, In Accordance with the Plans and Specifications</t>
    </r>
  </si>
  <si>
    <r>
      <rPr>
        <sz val="6.5"/>
        <rFont val="Calibri"/>
        <family val="2"/>
      </rPr>
      <t>Furnish and Install Junction Box, Complete-in-Place, In Accordance with the Plans and Specifications</t>
    </r>
  </si>
  <si>
    <r>
      <rPr>
        <b/>
        <sz val="6.5"/>
        <rFont val="Calibri"/>
        <family val="2"/>
      </rPr>
      <t>SUBTOTAL SECTION 3 - STORM SEWER:</t>
    </r>
  </si>
  <si>
    <r>
      <rPr>
        <b/>
        <sz val="6.5"/>
        <rFont val="Calibri"/>
        <family val="2"/>
      </rPr>
      <t>SECTION 4 - WATER ITEMS</t>
    </r>
  </si>
  <si>
    <r>
      <rPr>
        <sz val="6.5"/>
        <rFont val="Calibri"/>
        <family val="2"/>
      </rPr>
      <t xml:space="preserve">Furnish and Install 8" PVC (AWWA C900) Class 150 Waterline, Trenchless Construction, including Fittings, Thrust Blocking, Restrained Joints, and Appurtenances, Complete-in-Place, In Accordance
</t>
    </r>
    <r>
      <rPr>
        <sz val="6.5"/>
        <rFont val="Calibri"/>
        <family val="2"/>
      </rPr>
      <t>with the Plans and Specifications</t>
    </r>
  </si>
  <si>
    <r>
      <rPr>
        <sz val="6.5"/>
        <rFont val="Calibri"/>
        <family val="2"/>
      </rPr>
      <t xml:space="preserve">Furnish and Install 16" PVC (AWWA C905) Class 150 Waterline, Trenchless Construction, including Fittings, Thrust Blocking, Restrained Joints, and Appurtenances, Complete-in-Place, In Accordance
</t>
    </r>
    <r>
      <rPr>
        <sz val="6.5"/>
        <rFont val="Calibri"/>
        <family val="2"/>
      </rPr>
      <t>with the Plans and Specifications</t>
    </r>
  </si>
  <si>
    <r>
      <rPr>
        <sz val="6.5"/>
        <rFont val="Calibri"/>
        <family val="2"/>
      </rPr>
      <t>Furnish and Install 8" Gate Valve with Box, AWWA C509 IBBM, NRS, Complete-in-Place, In Accordance with the Plans and Specifications</t>
    </r>
  </si>
  <si>
    <r>
      <rPr>
        <sz val="6.5"/>
        <rFont val="Calibri"/>
        <family val="2"/>
      </rPr>
      <t>Furnish and Install 16" Butterfly Valve with Box, AWWA C509 IBBM, NRS, Complete-in-Place, In Accordance with the Plans and Specifications</t>
    </r>
  </si>
  <si>
    <r>
      <rPr>
        <sz val="6.5"/>
        <rFont val="Calibri"/>
        <family val="2"/>
      </rPr>
      <t xml:space="preserve">Furnish and Install Fire Hydrant Assembly, AWWA 502, Mechanical Joint Inlet, incl. Fire Hydrant, 6" Lead, Gate Valve and Box, and Barrel Extensions , ALL DEPTHS, Complete-in-Place, In Accordance with
</t>
    </r>
    <r>
      <rPr>
        <sz val="6.5"/>
        <rFont val="Calibri"/>
        <family val="2"/>
      </rPr>
      <t>the Plans and Specifications</t>
    </r>
  </si>
  <si>
    <r>
      <rPr>
        <sz val="6.5"/>
        <rFont val="Calibri"/>
        <family val="2"/>
      </rPr>
      <t>Remove and Salvage Existing Fire Hydrant, Complete-in-Place, In Accordance with the Plans and Specifications</t>
    </r>
  </si>
  <si>
    <r>
      <rPr>
        <sz val="6.5"/>
        <rFont val="Calibri"/>
        <family val="2"/>
      </rPr>
      <t>Furnish and Install 1" - 2" Single Short Service Replacement Incl. Reconnect To Meter, Complete-in- Place, In Accordance with the Plans and Specifications</t>
    </r>
  </si>
  <si>
    <r>
      <rPr>
        <sz val="6.5"/>
        <rFont val="Calibri"/>
        <family val="2"/>
      </rPr>
      <t>Furnish and Install 1" - 2" Single Long Service Replacement Incl. Reconnect To Meter, Complete-in- Place, In Accordance with the Plans and Specifications</t>
    </r>
  </si>
  <si>
    <r>
      <rPr>
        <sz val="6.5"/>
        <rFont val="Calibri"/>
        <family val="2"/>
      </rPr>
      <t>Miscellaneous Fittings and Appurtenances (25%)</t>
    </r>
  </si>
  <si>
    <r>
      <rPr>
        <b/>
        <sz val="6.5"/>
        <rFont val="Calibri"/>
        <family val="2"/>
      </rPr>
      <t>SUBTOTAL SECTION 4 - WATER ITEMS:</t>
    </r>
  </si>
  <si>
    <r>
      <rPr>
        <b/>
        <sz val="6.5"/>
        <rFont val="Calibri"/>
        <family val="2"/>
      </rPr>
      <t>SECTION 5 - SANITARY SEWER ITEMS</t>
    </r>
  </si>
  <si>
    <r>
      <rPr>
        <sz val="6.5"/>
        <rFont val="Calibri"/>
        <family val="2"/>
      </rPr>
      <t xml:space="preserve">Remove and Dispose of Existing Sanitary Sewer, All Diameters, All Depths, Complete-in-Place, In
</t>
    </r>
    <r>
      <rPr>
        <sz val="6.5"/>
        <rFont val="Calibri"/>
        <family val="2"/>
      </rPr>
      <t>Accordance with the Plans and Specifications</t>
    </r>
  </si>
  <si>
    <r>
      <rPr>
        <sz val="6.5"/>
        <rFont val="Calibri"/>
        <family val="2"/>
      </rPr>
      <t xml:space="preserve">Remove and Dispose of Existing Sanitary Sewer Manhole, All Depths, Complete-in-Place, In
</t>
    </r>
    <r>
      <rPr>
        <sz val="6.5"/>
        <rFont val="Calibri"/>
        <family val="2"/>
      </rPr>
      <t>Accordance with the Plans and Specifications</t>
    </r>
  </si>
  <si>
    <r>
      <rPr>
        <sz val="6.5"/>
        <rFont val="Calibri"/>
        <family val="2"/>
      </rPr>
      <t xml:space="preserve">Furnish and Install 8"  PVC Sanitary Sewer, All Depths, Complete-in-Place, in Accordance with the
</t>
    </r>
    <r>
      <rPr>
        <sz val="6.5"/>
        <rFont val="Calibri"/>
        <family val="2"/>
      </rPr>
      <t>Plans and Specifications</t>
    </r>
  </si>
  <si>
    <r>
      <rPr>
        <sz val="6.5"/>
        <rFont val="Calibri"/>
        <family val="2"/>
      </rPr>
      <t xml:space="preserve">Furnish and Install 10"  PVC Sanitary Sewer, All Depths, Complete-in-Place, in Accordance with the
</t>
    </r>
    <r>
      <rPr>
        <sz val="6.5"/>
        <rFont val="Calibri"/>
        <family val="2"/>
      </rPr>
      <t>Plans and Specifications</t>
    </r>
  </si>
  <si>
    <r>
      <rPr>
        <sz val="6.5"/>
        <rFont val="Calibri"/>
        <family val="2"/>
      </rPr>
      <t xml:space="preserve">Furnish and Install 12"  PVC Sanitary Sewer, All Depths, Complete-in-Place, in Accordance with the
</t>
    </r>
    <r>
      <rPr>
        <sz val="6.5"/>
        <rFont val="Calibri"/>
        <family val="2"/>
      </rPr>
      <t>Plans and Specifications</t>
    </r>
  </si>
  <si>
    <r>
      <rPr>
        <sz val="6.5"/>
        <rFont val="Calibri"/>
        <family val="2"/>
      </rPr>
      <t xml:space="preserve">Furnish and Install 15" PVC Sanitary Sewer, All Depths, Complete-in-Place, in Accordance with the
</t>
    </r>
    <r>
      <rPr>
        <sz val="6.5"/>
        <rFont val="Calibri"/>
        <family val="2"/>
      </rPr>
      <t>Plans and Specifications</t>
    </r>
  </si>
  <si>
    <r>
      <rPr>
        <sz val="6.5"/>
        <rFont val="Calibri"/>
        <family val="2"/>
      </rPr>
      <t xml:space="preserve">Furnish and Install 18" PVC Sanitary Sewer, All Depths, Complete-in-Place, in Accordance with the
</t>
    </r>
    <r>
      <rPr>
        <sz val="6.5"/>
        <rFont val="Calibri"/>
        <family val="2"/>
      </rPr>
      <t>Plans and Specifications</t>
    </r>
  </si>
  <si>
    <r>
      <rPr>
        <sz val="6.5"/>
        <rFont val="Calibri"/>
        <family val="2"/>
      </rPr>
      <t xml:space="preserve">Furnish and Install Sanitary Sewer Manhole, All Depths, Complete-in-Place, in Accordance with the
</t>
    </r>
    <r>
      <rPr>
        <sz val="6.5"/>
        <rFont val="Calibri"/>
        <family val="2"/>
      </rPr>
      <t>Plans and Specifications</t>
    </r>
  </si>
  <si>
    <r>
      <rPr>
        <sz val="6.5"/>
        <rFont val="Calibri"/>
        <family val="2"/>
      </rPr>
      <t xml:space="preserve">Service Reconnection with or without Stack by Excavation, Complete-in-Place, In Accordance with the
</t>
    </r>
    <r>
      <rPr>
        <sz val="6.5"/>
        <rFont val="Calibri"/>
        <family val="2"/>
      </rPr>
      <t>Plans and Specifications</t>
    </r>
  </si>
  <si>
    <r>
      <rPr>
        <sz val="6.5"/>
        <rFont val="Calibri"/>
        <family val="2"/>
      </rPr>
      <t>Miscellaneous Appurtenances (20%)</t>
    </r>
  </si>
  <si>
    <r>
      <rPr>
        <b/>
        <sz val="6.5"/>
        <rFont val="Calibri"/>
        <family val="2"/>
      </rPr>
      <t>SUBTOTAL SECTION 5 - SANITARY SEWER ITEMS:</t>
    </r>
  </si>
  <si>
    <r>
      <rPr>
        <b/>
        <sz val="6.5"/>
        <rFont val="Calibri"/>
        <family val="2"/>
      </rPr>
      <t>SECTION 6 - BACK OF CURB PAVING AND HARDSCAPE IMPROVEMENTS</t>
    </r>
  </si>
  <si>
    <r>
      <rPr>
        <sz val="6.5"/>
        <rFont val="Calibri"/>
        <family val="2"/>
      </rPr>
      <t>ADA ramps</t>
    </r>
  </si>
  <si>
    <r>
      <rPr>
        <sz val="6.5"/>
        <rFont val="Calibri"/>
        <family val="2"/>
      </rPr>
      <t>Concrete Paving</t>
    </r>
  </si>
  <si>
    <r>
      <rPr>
        <sz val="6.5"/>
        <rFont val="Calibri"/>
        <family val="2"/>
      </rPr>
      <t>SF</t>
    </r>
  </si>
  <si>
    <r>
      <rPr>
        <sz val="6.5"/>
        <rFont val="Calibri"/>
        <family val="2"/>
      </rPr>
      <t>Landscape Curbs</t>
    </r>
  </si>
  <si>
    <r>
      <rPr>
        <sz val="6.5"/>
        <rFont val="Calibri"/>
        <family val="2"/>
      </rPr>
      <t>Tree Grate</t>
    </r>
  </si>
  <si>
    <r>
      <rPr>
        <sz val="6.5"/>
        <rFont val="Calibri"/>
        <family val="2"/>
      </rPr>
      <t>Pavement Markings-6" Solid Line on Shared-use path</t>
    </r>
  </si>
  <si>
    <r>
      <rPr>
        <sz val="6.5"/>
        <rFont val="Calibri"/>
        <family val="2"/>
      </rPr>
      <t>Pavement Markings-Bike Markings (B.O.C.)</t>
    </r>
  </si>
  <si>
    <r>
      <rPr>
        <b/>
        <sz val="6.5"/>
        <rFont val="Calibri"/>
        <family val="2"/>
      </rPr>
      <t>SUBTOTAL SECTION 6 - BACK OF CURB PAVING AND HARDSCAPE IMPROVEMENTS:</t>
    </r>
  </si>
  <si>
    <r>
      <rPr>
        <b/>
        <sz val="6.5"/>
        <rFont val="Calibri"/>
        <family val="2"/>
      </rPr>
      <t>SECTION 7 - LANDSCAPE ELEMENTS AND SPECIAL CONDITIONS</t>
    </r>
  </si>
  <si>
    <r>
      <rPr>
        <sz val="6.5"/>
        <rFont val="Calibri"/>
        <family val="2"/>
      </rPr>
      <t>Gateway Art Feature</t>
    </r>
  </si>
  <si>
    <r>
      <rPr>
        <sz val="6.5"/>
        <rFont val="Calibri"/>
        <family val="2"/>
      </rPr>
      <t>Metro Bus Shelter-customized</t>
    </r>
  </si>
  <si>
    <r>
      <rPr>
        <sz val="6.5"/>
        <rFont val="Calibri"/>
        <family val="2"/>
      </rPr>
      <t>Art Element</t>
    </r>
  </si>
  <si>
    <r>
      <rPr>
        <b/>
        <sz val="6.5"/>
        <rFont val="Calibri"/>
        <family val="2"/>
      </rPr>
      <t>SUBTOTAL SECTION 7 - LANDSCAPE ELEMENTS AND SPECIAL CONDITIONS:</t>
    </r>
  </si>
  <si>
    <r>
      <rPr>
        <b/>
        <sz val="6.5"/>
        <rFont val="Calibri"/>
        <family val="2"/>
      </rPr>
      <t>SECTION 8 - SITE FURNITURE</t>
    </r>
  </si>
  <si>
    <r>
      <rPr>
        <sz val="6.5"/>
        <rFont val="Calibri"/>
        <family val="2"/>
      </rPr>
      <t>Bench 1</t>
    </r>
  </si>
  <si>
    <r>
      <rPr>
        <sz val="6.5"/>
        <rFont val="Calibri"/>
        <family val="2"/>
      </rPr>
      <t>Bench 2</t>
    </r>
  </si>
  <si>
    <r>
      <rPr>
        <sz val="6.5"/>
        <rFont val="Calibri"/>
        <family val="2"/>
      </rPr>
      <t>Concrete seat blocks(single)</t>
    </r>
  </si>
  <si>
    <r>
      <rPr>
        <sz val="6.5"/>
        <rFont val="Calibri"/>
        <family val="2"/>
      </rPr>
      <t>Trash bin</t>
    </r>
  </si>
  <si>
    <r>
      <rPr>
        <sz val="6.5"/>
        <rFont val="Calibri"/>
        <family val="2"/>
      </rPr>
      <t>Mutt mitt station</t>
    </r>
  </si>
  <si>
    <r>
      <rPr>
        <sz val="6.5"/>
        <rFont val="Calibri"/>
        <family val="2"/>
      </rPr>
      <t>Bike rack</t>
    </r>
  </si>
  <si>
    <r>
      <rPr>
        <b/>
        <sz val="6.5"/>
        <rFont val="Calibri"/>
        <family val="2"/>
      </rPr>
      <t>SUBTOTAL SECTION 8 - SITE FURNITURE:</t>
    </r>
  </si>
  <si>
    <r>
      <rPr>
        <b/>
        <sz val="6.5"/>
        <rFont val="Calibri"/>
        <family val="2"/>
      </rPr>
      <t>SECTION 9 - LANDSCAPE LIGHTING</t>
    </r>
  </si>
  <si>
    <r>
      <rPr>
        <sz val="6.5"/>
        <rFont val="Calibri"/>
        <family val="2"/>
      </rPr>
      <t>Street Lights</t>
    </r>
  </si>
  <si>
    <r>
      <rPr>
        <sz val="6.5"/>
        <rFont val="Calibri"/>
        <family val="2"/>
      </rPr>
      <t>Pedestrian Lights at Centerpoint Trail</t>
    </r>
  </si>
  <si>
    <r>
      <rPr>
        <sz val="6.5"/>
        <rFont val="Calibri"/>
        <family val="2"/>
      </rPr>
      <t>Pedestrian Lights Type 1</t>
    </r>
  </si>
  <si>
    <r>
      <rPr>
        <sz val="6.5"/>
        <rFont val="Calibri"/>
        <family val="2"/>
      </rPr>
      <t>Pedestrian Lights Type 2</t>
    </r>
  </si>
  <si>
    <r>
      <rPr>
        <sz val="6.5"/>
        <rFont val="Calibri"/>
        <family val="2"/>
      </rPr>
      <t>Tree Uplights</t>
    </r>
  </si>
  <si>
    <r>
      <rPr>
        <b/>
        <sz val="6.5"/>
        <rFont val="Calibri"/>
        <family val="2"/>
      </rPr>
      <t>SUBTOTAL SECTION 9 - LANDSCAPE LIGHTING:</t>
    </r>
  </si>
  <si>
    <r>
      <rPr>
        <b/>
        <sz val="6.5"/>
        <rFont val="Calibri"/>
        <family val="2"/>
      </rPr>
      <t>SECTION 10 - LANDSCAPE PLANTING</t>
    </r>
  </si>
  <si>
    <r>
      <rPr>
        <sz val="6.5"/>
        <rFont val="Calibri"/>
        <family val="2"/>
      </rPr>
      <t>Shade Trees (6")</t>
    </r>
  </si>
  <si>
    <r>
      <rPr>
        <sz val="6.5"/>
        <rFont val="Calibri"/>
        <family val="2"/>
      </rPr>
      <t>Shade Trees (4")</t>
    </r>
  </si>
  <si>
    <r>
      <rPr>
        <sz val="6.5"/>
        <rFont val="Calibri"/>
        <family val="2"/>
      </rPr>
      <t>Ornamental Trees</t>
    </r>
  </si>
  <si>
    <r>
      <rPr>
        <sz val="6.5"/>
        <rFont val="Calibri"/>
        <family val="2"/>
      </rPr>
      <t>Planting Area</t>
    </r>
  </si>
  <si>
    <r>
      <rPr>
        <sz val="6.5"/>
        <rFont val="Calibri"/>
        <family val="2"/>
      </rPr>
      <t>Mulch (Trees)</t>
    </r>
  </si>
  <si>
    <r>
      <rPr>
        <sz val="6.5"/>
        <rFont val="Calibri"/>
        <family val="2"/>
      </rPr>
      <t>Mulch (Planting Area)</t>
    </r>
  </si>
  <si>
    <r>
      <rPr>
        <sz val="6.5"/>
        <rFont val="Calibri"/>
        <family val="2"/>
      </rPr>
      <t>Planting Soils - Trees</t>
    </r>
  </si>
  <si>
    <r>
      <rPr>
        <sz val="6.5"/>
        <rFont val="Calibri"/>
        <family val="2"/>
      </rPr>
      <t>Planting Soils - Ornamental Trees</t>
    </r>
  </si>
  <si>
    <r>
      <rPr>
        <sz val="6.5"/>
        <rFont val="Calibri"/>
        <family val="2"/>
      </rPr>
      <t>Planting Soils - Shrubs</t>
    </r>
  </si>
  <si>
    <r>
      <rPr>
        <sz val="6.5"/>
        <rFont val="Calibri"/>
        <family val="2"/>
      </rPr>
      <t>Planting Soils - Turf</t>
    </r>
  </si>
  <si>
    <r>
      <rPr>
        <sz val="6.5"/>
        <rFont val="Calibri"/>
        <family val="2"/>
      </rPr>
      <t>Turf</t>
    </r>
  </si>
  <si>
    <r>
      <rPr>
        <sz val="6.5"/>
        <rFont val="Calibri"/>
        <family val="2"/>
      </rPr>
      <t>Irrigation</t>
    </r>
  </si>
  <si>
    <r>
      <rPr>
        <b/>
        <sz val="6.5"/>
        <rFont val="Calibri"/>
        <family val="2"/>
      </rPr>
      <t>SUBTOTAL SECTION 10 - LANDSCAPE PLANTING:</t>
    </r>
  </si>
  <si>
    <r>
      <rPr>
        <b/>
        <sz val="6.5"/>
        <rFont val="Calibri"/>
        <family val="2"/>
      </rPr>
      <t>SECTION 11 - SIGNAGE AND WAYFINDING</t>
    </r>
  </si>
  <si>
    <r>
      <rPr>
        <sz val="6.5"/>
        <rFont val="Calibri"/>
        <family val="2"/>
      </rPr>
      <t>District Markers</t>
    </r>
  </si>
  <si>
    <r>
      <rPr>
        <sz val="6.5"/>
        <rFont val="Calibri"/>
        <family val="2"/>
      </rPr>
      <t>Major Street Identification</t>
    </r>
  </si>
  <si>
    <r>
      <rPr>
        <sz val="6.5"/>
        <rFont val="Calibri"/>
        <family val="2"/>
      </rPr>
      <t>Directional Signs</t>
    </r>
  </si>
  <si>
    <r>
      <rPr>
        <sz val="6.5"/>
        <rFont val="Calibri"/>
        <family val="2"/>
      </rPr>
      <t>Bike Lane ID Signs</t>
    </r>
  </si>
  <si>
    <r>
      <rPr>
        <sz val="6.5"/>
        <rFont val="Calibri"/>
        <family val="2"/>
      </rPr>
      <t>Bus Stop Signs</t>
    </r>
  </si>
  <si>
    <r>
      <rPr>
        <b/>
        <sz val="6.5"/>
        <rFont val="Calibri"/>
        <family val="2"/>
      </rPr>
      <t>SUBTOTAL SECTION 11 - SIGNAGE AND WAYFINDING:</t>
    </r>
  </si>
  <si>
    <r>
      <rPr>
        <b/>
        <sz val="6.5"/>
        <rFont val="Calibri"/>
        <family val="2"/>
      </rPr>
      <t>SUBTOTAL SECTIONS 1-11:</t>
    </r>
  </si>
  <si>
    <r>
      <rPr>
        <b/>
        <sz val="6.5"/>
        <rFont val="Calibri"/>
        <family val="2"/>
      </rPr>
      <t>CONTINGENCIES (20%)</t>
    </r>
  </si>
  <si>
    <r>
      <rPr>
        <b/>
        <sz val="6.5"/>
        <rFont val="Calibri"/>
        <family val="2"/>
      </rPr>
      <t>TOTAL OPINION OF CONSTRUCTION COSTS</t>
    </r>
  </si>
  <si>
    <r>
      <rPr>
        <b/>
        <sz val="6.5"/>
        <rFont val="Calibri"/>
        <family val="2"/>
      </rPr>
      <t>ENGINEERING FEE ESTIMATE (22% OF TOTAL CONSTRUCTION COSTS)</t>
    </r>
  </si>
  <si>
    <r>
      <rPr>
        <b/>
        <sz val="6.5"/>
        <rFont val="Calibri"/>
        <family val="2"/>
      </rPr>
      <t xml:space="preserve">(Includes Design Services for Engineer, Landscape Architect, Survey, Geotech, Urban Forester,
</t>
    </r>
    <r>
      <rPr>
        <b/>
        <sz val="6.5"/>
        <rFont val="Calibri"/>
        <family val="2"/>
      </rPr>
      <t>Environmental, SWPPP,  Signals, Traffic Control, CCTV, and SUE; Bidding Services; Basic Construction Administration Services)</t>
    </r>
  </si>
  <si>
    <r>
      <rPr>
        <b/>
        <sz val="6.5"/>
        <rFont val="Calibri"/>
        <family val="2"/>
      </rPr>
      <t>CONSTRUCTION MANAGEMENT &amp; OBSERVATION (4% OF TOTAL CONSTRUCTION COSTS)</t>
    </r>
  </si>
  <si>
    <r>
      <rPr>
        <b/>
        <sz val="6.5"/>
        <rFont val="Calibri"/>
        <family val="2"/>
      </rPr>
      <t>CONSTRUCTION MATERIALS TESTING (1% OF TOTAL CONSTRUCTION COSTS)</t>
    </r>
  </si>
  <si>
    <r>
      <rPr>
        <b/>
        <sz val="6.5"/>
        <rFont val="Calibri"/>
        <family val="2"/>
      </rPr>
      <t>TOTAL PROJECT COST</t>
    </r>
  </si>
  <si>
    <t>Total</t>
  </si>
  <si>
    <t>20% Contingency</t>
  </si>
  <si>
    <t>Federal Request</t>
  </si>
  <si>
    <t>Concrete Stepping Stone</t>
  </si>
  <si>
    <t>Brick Paver</t>
  </si>
  <si>
    <t>Landscape Total</t>
  </si>
  <si>
    <t>Landscape 25% Cap</t>
  </si>
  <si>
    <t>Total Project Cost Less Shared Cost</t>
  </si>
  <si>
    <t>Shared Item %</t>
  </si>
  <si>
    <t>Total Eligible Less Landscape</t>
  </si>
  <si>
    <t>LS</t>
  </si>
  <si>
    <t>20% of total due to on-street bike component</t>
  </si>
  <si>
    <t>Retaining Wall</t>
  </si>
  <si>
    <t>Shared Item Cost</t>
  </si>
  <si>
    <t>Shared Eligible Cost</t>
  </si>
  <si>
    <t>FTA Eligible Cost Less Landscape</t>
  </si>
  <si>
    <t>Subtotal Eligible</t>
  </si>
  <si>
    <t>Design</t>
  </si>
  <si>
    <t>Construction</t>
  </si>
  <si>
    <t>PROJECT COSTS – WOODLAND PARK DRIVE TO ROGERDALE (2015 ESTIMATE)</t>
  </si>
  <si>
    <t>Remaining Local</t>
  </si>
  <si>
    <t>With 0% Inflation</t>
  </si>
  <si>
    <t>0% Inflation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</si>
</sst>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\$#,##0.00"/>
    <numFmt numFmtId="165" formatCode="\$0.00"/>
    <numFmt numFmtId="166" formatCode="&quot;$&quot;#,##0"/>
    <numFmt numFmtId="167" formatCode="&quot;$&quot;#,##0.00"/>
  </numFmts>
  <fonts count="13" x14ac:knownFonts="1">
    <font>
      <sz val="10"/>
      <color rgb="FF000000"/>
      <name val="Times New Roman"/>
      <charset val="204"/>
    </font>
    <font>
      <b/>
      <sz val="12"/>
      <name val="Arial"/>
      <family val="2"/>
    </font>
    <font>
      <b/>
      <sz val="7.5"/>
      <name val="Calibri"/>
      <family val="2"/>
    </font>
    <font>
      <b/>
      <sz val="6.5"/>
      <name val="Calibri"/>
      <family val="2"/>
    </font>
    <font>
      <sz val="6.5"/>
      <color rgb="FF000000"/>
      <name val="Calibri"/>
      <family val="2"/>
    </font>
    <font>
      <sz val="6.5"/>
      <name val="Calibri"/>
      <family val="2"/>
    </font>
    <font>
      <b/>
      <sz val="6.5"/>
      <color rgb="FF000000"/>
      <name val="Calibri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6.5"/>
      <color rgb="FF000000"/>
      <name val="Calibri"/>
      <family val="2"/>
      <scheme val="minor"/>
    </font>
    <font>
      <b/>
      <sz val="11"/>
      <color rgb="FF000000"/>
      <name val="Times New Roman"/>
      <family val="1"/>
    </font>
    <font>
      <b/>
      <sz val="10"/>
      <color rgb="FF000000"/>
      <name val="Times New Roman"/>
      <family val="1"/>
    </font>
    <font>
      <sz val="11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E6B8B7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0" fillId="2" borderId="1" xfId="0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 indent="2"/>
    </xf>
    <xf numFmtId="0" fontId="2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left" vertical="top" wrapText="1" indent="2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wrapText="1"/>
    </xf>
    <xf numFmtId="1" fontId="4" fillId="0" borderId="1" xfId="0" applyNumberFormat="1" applyFont="1" applyFill="1" applyBorder="1" applyAlignment="1">
      <alignment horizontal="left" vertical="center" shrinkToFi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indent="1" shrinkToFit="1"/>
    </xf>
    <xf numFmtId="2" fontId="4" fillId="0" borderId="1" xfId="0" applyNumberFormat="1" applyFont="1" applyFill="1" applyBorder="1" applyAlignment="1">
      <alignment horizontal="right" vertical="center" indent="2" shrinkToFit="1"/>
    </xf>
    <xf numFmtId="164" fontId="4" fillId="0" borderId="1" xfId="0" applyNumberFormat="1" applyFont="1" applyFill="1" applyBorder="1" applyAlignment="1">
      <alignment horizontal="center" vertical="center" shrinkToFit="1"/>
    </xf>
    <xf numFmtId="1" fontId="4" fillId="0" borderId="1" xfId="0" applyNumberFormat="1" applyFont="1" applyFill="1" applyBorder="1" applyAlignment="1">
      <alignment horizontal="left" vertical="top" shrinkToFi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right" vertical="top" shrinkToFit="1"/>
    </xf>
    <xf numFmtId="2" fontId="4" fillId="0" borderId="1" xfId="0" applyNumberFormat="1" applyFont="1" applyFill="1" applyBorder="1" applyAlignment="1">
      <alignment horizontal="right" vertical="top" indent="2" shrinkToFit="1"/>
    </xf>
    <xf numFmtId="164" fontId="4" fillId="0" borderId="1" xfId="0" applyNumberFormat="1" applyFont="1" applyFill="1" applyBorder="1" applyAlignment="1">
      <alignment horizontal="center" vertical="top" shrinkToFit="1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top" shrinkToFit="1"/>
    </xf>
    <xf numFmtId="165" fontId="4" fillId="0" borderId="1" xfId="0" applyNumberFormat="1" applyFont="1" applyFill="1" applyBorder="1" applyAlignment="1">
      <alignment horizontal="center" vertical="center" shrinkToFit="1"/>
    </xf>
    <xf numFmtId="3" fontId="4" fillId="0" borderId="1" xfId="0" applyNumberFormat="1" applyFont="1" applyFill="1" applyBorder="1" applyAlignment="1">
      <alignment horizontal="right" vertical="center" indent="2" shrinkToFit="1"/>
    </xf>
    <xf numFmtId="165" fontId="4" fillId="0" borderId="1" xfId="0" applyNumberFormat="1" applyFont="1" applyFill="1" applyBorder="1" applyAlignment="1">
      <alignment horizontal="left" vertical="center" indent="2" shrinkToFit="1"/>
    </xf>
    <xf numFmtId="165" fontId="4" fillId="0" borderId="1" xfId="0" applyNumberFormat="1" applyFont="1" applyFill="1" applyBorder="1" applyAlignment="1">
      <alignment horizontal="left" vertical="top" indent="2" shrinkToFit="1"/>
    </xf>
    <xf numFmtId="3" fontId="4" fillId="0" borderId="1" xfId="0" applyNumberFormat="1" applyFont="1" applyFill="1" applyBorder="1" applyAlignment="1">
      <alignment horizontal="right" vertical="top" indent="2" shrinkToFit="1"/>
    </xf>
    <xf numFmtId="0" fontId="5" fillId="0" borderId="1" xfId="0" applyFont="1" applyFill="1" applyBorder="1" applyAlignment="1">
      <alignment horizontal="left" vertical="center" wrapText="1" indent="2"/>
    </xf>
    <xf numFmtId="1" fontId="4" fillId="0" borderId="1" xfId="0" applyNumberFormat="1" applyFont="1" applyFill="1" applyBorder="1" applyAlignment="1">
      <alignment horizontal="right" vertical="center" indent="2" shrinkToFit="1"/>
    </xf>
    <xf numFmtId="1" fontId="4" fillId="0" borderId="1" xfId="0" applyNumberFormat="1" applyFont="1" applyFill="1" applyBorder="1" applyAlignment="1">
      <alignment horizontal="center" vertical="center" shrinkToFit="1"/>
    </xf>
    <xf numFmtId="1" fontId="4" fillId="0" borderId="1" xfId="0" applyNumberFormat="1" applyFont="1" applyFill="1" applyBorder="1" applyAlignment="1">
      <alignment horizontal="center" vertical="top" shrinkToFit="1"/>
    </xf>
    <xf numFmtId="165" fontId="4" fillId="0" borderId="1" xfId="0" applyNumberFormat="1" applyFont="1" applyFill="1" applyBorder="1" applyAlignment="1">
      <alignment horizontal="center" vertical="top" shrinkToFit="1"/>
    </xf>
    <xf numFmtId="0" fontId="2" fillId="2" borderId="1" xfId="0" applyFont="1" applyFill="1" applyBorder="1" applyAlignment="1">
      <alignment horizontal="left" vertical="center" wrapText="1" indent="1"/>
    </xf>
    <xf numFmtId="164" fontId="4" fillId="0" borderId="1" xfId="0" applyNumberFormat="1" applyFont="1" applyFill="1" applyBorder="1" applyAlignment="1">
      <alignment horizontal="left" vertical="top" indent="1" shrinkToFit="1"/>
    </xf>
    <xf numFmtId="3" fontId="4" fillId="0" borderId="1" xfId="0" applyNumberFormat="1" applyFont="1" applyFill="1" applyBorder="1" applyAlignment="1">
      <alignment horizontal="center" vertical="top" shrinkToFit="1"/>
    </xf>
    <xf numFmtId="0" fontId="0" fillId="0" borderId="0" xfId="0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top"/>
    </xf>
    <xf numFmtId="0" fontId="7" fillId="4" borderId="0" xfId="0" applyFont="1" applyFill="1" applyBorder="1" applyAlignment="1">
      <alignment horizontal="left" vertical="top"/>
    </xf>
    <xf numFmtId="164" fontId="6" fillId="4" borderId="1" xfId="0" applyNumberFormat="1" applyFont="1" applyFill="1" applyBorder="1" applyAlignment="1">
      <alignment horizontal="center" vertical="top" shrinkToFit="1"/>
    </xf>
    <xf numFmtId="164" fontId="4" fillId="3" borderId="1" xfId="0" applyNumberFormat="1" applyFont="1" applyFill="1" applyBorder="1" applyAlignment="1">
      <alignment horizontal="center" vertical="center" shrinkToFit="1"/>
    </xf>
    <xf numFmtId="164" fontId="6" fillId="3" borderId="1" xfId="0" applyNumberFormat="1" applyFont="1" applyFill="1" applyBorder="1" applyAlignment="1">
      <alignment horizontal="center" vertical="top" shrinkToFit="1"/>
    </xf>
    <xf numFmtId="166" fontId="0" fillId="0" borderId="0" xfId="0" applyNumberFormat="1" applyFill="1" applyBorder="1" applyAlignment="1">
      <alignment horizontal="right" vertical="top"/>
    </xf>
    <xf numFmtId="166" fontId="0" fillId="0" borderId="0" xfId="0" applyNumberFormat="1" applyFill="1" applyBorder="1" applyAlignment="1">
      <alignment vertical="top"/>
    </xf>
    <xf numFmtId="166" fontId="7" fillId="0" borderId="0" xfId="0" applyNumberFormat="1" applyFont="1" applyFill="1" applyBorder="1" applyAlignment="1">
      <alignment vertical="top"/>
    </xf>
    <xf numFmtId="164" fontId="4" fillId="4" borderId="1" xfId="0" applyNumberFormat="1" applyFont="1" applyFill="1" applyBorder="1" applyAlignment="1">
      <alignment horizontal="center" vertical="center" shrinkToFit="1"/>
    </xf>
    <xf numFmtId="164" fontId="4" fillId="3" borderId="1" xfId="0" applyNumberFormat="1" applyFont="1" applyFill="1" applyBorder="1" applyAlignment="1">
      <alignment horizontal="center" vertical="top" shrinkToFit="1"/>
    </xf>
    <xf numFmtId="0" fontId="7" fillId="5" borderId="0" xfId="0" applyFont="1" applyFill="1" applyBorder="1" applyAlignment="1">
      <alignment horizontal="left" vertical="top"/>
    </xf>
    <xf numFmtId="164" fontId="6" fillId="5" borderId="1" xfId="0" applyNumberFormat="1" applyFont="1" applyFill="1" applyBorder="1" applyAlignment="1">
      <alignment horizontal="center" vertical="top" shrinkToFit="1"/>
    </xf>
    <xf numFmtId="0" fontId="8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center" vertical="center"/>
    </xf>
    <xf numFmtId="167" fontId="9" fillId="3" borderId="4" xfId="0" applyNumberFormat="1" applyFont="1" applyFill="1" applyBorder="1" applyAlignment="1">
      <alignment horizontal="center" vertical="center"/>
    </xf>
    <xf numFmtId="10" fontId="0" fillId="0" borderId="0" xfId="0" applyNumberFormat="1" applyFill="1" applyBorder="1" applyAlignment="1">
      <alignment vertical="top"/>
    </xf>
    <xf numFmtId="0" fontId="7" fillId="0" borderId="0" xfId="0" applyFont="1" applyFill="1" applyBorder="1" applyAlignment="1">
      <alignment horizontal="left" vertical="top" wrapText="1"/>
    </xf>
    <xf numFmtId="167" fontId="0" fillId="0" borderId="0" xfId="0" applyNumberFormat="1" applyFill="1" applyBorder="1" applyAlignment="1">
      <alignment horizontal="left" vertical="top"/>
    </xf>
    <xf numFmtId="164" fontId="4" fillId="5" borderId="1" xfId="0" applyNumberFormat="1" applyFont="1" applyFill="1" applyBorder="1" applyAlignment="1">
      <alignment horizontal="center" vertical="top" shrinkToFit="1"/>
    </xf>
    <xf numFmtId="0" fontId="10" fillId="0" borderId="0" xfId="0" applyFont="1" applyFill="1" applyBorder="1" applyAlignment="1">
      <alignment horizontal="left" vertical="top"/>
    </xf>
    <xf numFmtId="166" fontId="10" fillId="0" borderId="0" xfId="0" applyNumberFormat="1" applyFont="1" applyFill="1" applyBorder="1" applyAlignment="1">
      <alignment horizontal="right" vertical="top"/>
    </xf>
    <xf numFmtId="0" fontId="7" fillId="3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right" vertical="top"/>
    </xf>
    <xf numFmtId="167" fontId="0" fillId="0" borderId="0" xfId="0" applyNumberFormat="1" applyFill="1" applyBorder="1" applyAlignment="1">
      <alignment horizontal="right" vertical="top"/>
    </xf>
    <xf numFmtId="0" fontId="11" fillId="0" borderId="0" xfId="0" applyFont="1" applyFill="1" applyBorder="1" applyAlignment="1">
      <alignment horizontal="right" vertical="top"/>
    </xf>
    <xf numFmtId="0" fontId="0" fillId="0" borderId="2" xfId="0" applyFill="1" applyBorder="1" applyAlignment="1">
      <alignment horizontal="left" wrapText="1"/>
    </xf>
    <xf numFmtId="166" fontId="11" fillId="0" borderId="0" xfId="0" applyNumberFormat="1" applyFont="1" applyFill="1" applyBorder="1" applyAlignment="1">
      <alignment horizontal="right" vertical="top"/>
    </xf>
    <xf numFmtId="164" fontId="6" fillId="0" borderId="2" xfId="0" applyNumberFormat="1" applyFont="1" applyFill="1" applyBorder="1" applyAlignment="1">
      <alignment horizontal="center" vertical="top" shrinkToFit="1"/>
    </xf>
    <xf numFmtId="164" fontId="6" fillId="0" borderId="0" xfId="0" applyNumberFormat="1" applyFont="1" applyFill="1" applyBorder="1" applyAlignment="1">
      <alignment horizontal="center" vertical="top" shrinkToFit="1"/>
    </xf>
    <xf numFmtId="0" fontId="0" fillId="0" borderId="2" xfId="0" applyFill="1" applyBorder="1" applyAlignment="1">
      <alignment horizontal="left" vertical="center" wrapText="1"/>
    </xf>
    <xf numFmtId="164" fontId="4" fillId="0" borderId="6" xfId="0" applyNumberFormat="1" applyFont="1" applyFill="1" applyBorder="1" applyAlignment="1">
      <alignment horizontal="center" vertical="top" shrinkToFit="1"/>
    </xf>
    <xf numFmtId="0" fontId="0" fillId="0" borderId="7" xfId="0" applyFill="1" applyBorder="1" applyAlignment="1">
      <alignment horizontal="left" wrapText="1"/>
    </xf>
    <xf numFmtId="164" fontId="6" fillId="3" borderId="4" xfId="0" applyNumberFormat="1" applyFont="1" applyFill="1" applyBorder="1" applyAlignment="1">
      <alignment horizontal="center" vertical="top" shrinkToFit="1"/>
    </xf>
    <xf numFmtId="0" fontId="0" fillId="0" borderId="4" xfId="0" applyFill="1" applyBorder="1" applyAlignment="1">
      <alignment horizontal="left" wrapText="1"/>
    </xf>
    <xf numFmtId="164" fontId="6" fillId="0" borderId="4" xfId="0" applyNumberFormat="1" applyFont="1" applyFill="1" applyBorder="1" applyAlignment="1">
      <alignment horizontal="center" vertical="top" shrinkToFit="1"/>
    </xf>
    <xf numFmtId="0" fontId="12" fillId="0" borderId="0" xfId="0" applyFont="1" applyFill="1" applyBorder="1" applyAlignment="1">
      <alignment horizontal="left" vertical="top"/>
    </xf>
    <xf numFmtId="0" fontId="12" fillId="0" borderId="0" xfId="0" applyFont="1" applyFill="1" applyBorder="1" applyAlignment="1">
      <alignment horizontal="right" vertical="top"/>
    </xf>
    <xf numFmtId="166" fontId="12" fillId="0" borderId="0" xfId="0" applyNumberFormat="1" applyFont="1" applyFill="1" applyBorder="1" applyAlignment="1">
      <alignment horizontal="right" vertical="top"/>
    </xf>
    <xf numFmtId="0" fontId="10" fillId="0" borderId="0" xfId="0" applyFont="1" applyFill="1" applyBorder="1" applyAlignment="1">
      <alignment horizontal="right" vertical="top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  <xf numFmtId="166" fontId="0" fillId="0" borderId="0" xfId="0" applyNumberForma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139</xdr:row>
      <xdr:rowOff>57150</xdr:rowOff>
    </xdr:from>
    <xdr:to>
      <xdr:col>7</xdr:col>
      <xdr:colOff>409575</xdr:colOff>
      <xdr:row>139</xdr:row>
      <xdr:rowOff>104775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F167C239-5A8E-41AB-93D1-165E12CA1B55}"/>
            </a:ext>
          </a:extLst>
        </xdr:cNvPr>
        <xdr:cNvSpPr/>
      </xdr:nvSpPr>
      <xdr:spPr>
        <a:xfrm>
          <a:off x="7962900" y="24755475"/>
          <a:ext cx="685800" cy="476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257175</xdr:colOff>
      <xdr:row>141</xdr:row>
      <xdr:rowOff>66675</xdr:rowOff>
    </xdr:from>
    <xdr:to>
      <xdr:col>7</xdr:col>
      <xdr:colOff>409575</xdr:colOff>
      <xdr:row>141</xdr:row>
      <xdr:rowOff>114300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A7553159-5C94-4BB1-92C2-5DD590E011E0}"/>
            </a:ext>
          </a:extLst>
        </xdr:cNvPr>
        <xdr:cNvSpPr/>
      </xdr:nvSpPr>
      <xdr:spPr>
        <a:xfrm>
          <a:off x="7962900" y="25165050"/>
          <a:ext cx="685800" cy="476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CFE62-2131-47C2-B856-D5456C7CB53A}">
  <dimension ref="A1:M166"/>
  <sheetViews>
    <sheetView tabSelected="1" topLeftCell="A127" workbookViewId="0">
      <selection activeCell="I165" sqref="I165"/>
    </sheetView>
  </sheetViews>
  <sheetFormatPr defaultRowHeight="12.75" x14ac:dyDescent="0.2"/>
  <cols>
    <col min="1" max="1" width="20.6640625" customWidth="1"/>
    <col min="2" max="2" width="66.5" customWidth="1"/>
    <col min="3" max="4" width="10.5" customWidth="1"/>
    <col min="5" max="5" width="11.5" customWidth="1"/>
    <col min="6" max="6" width="15.1640625" customWidth="1"/>
    <col min="7" max="7" width="10.5" style="50" bestFit="1" customWidth="1"/>
    <col min="9" max="9" width="20.6640625" customWidth="1"/>
    <col min="10" max="10" width="16.6640625" customWidth="1"/>
    <col min="11" max="11" width="12.6640625" bestFit="1" customWidth="1"/>
    <col min="12" max="12" width="14.1640625" style="60" customWidth="1"/>
    <col min="13" max="13" width="15.5" style="60" customWidth="1"/>
  </cols>
  <sheetData>
    <row r="1" spans="1:10" ht="15.75" x14ac:dyDescent="0.2">
      <c r="A1" s="1" t="s">
        <v>154</v>
      </c>
    </row>
    <row r="2" spans="1:10" ht="33" customHeight="1" x14ac:dyDescent="0.2">
      <c r="A2" s="2" t="s">
        <v>0</v>
      </c>
      <c r="B2" s="3" t="s">
        <v>1</v>
      </c>
      <c r="C2" s="4" t="s">
        <v>2</v>
      </c>
      <c r="D2" s="5" t="s">
        <v>3</v>
      </c>
      <c r="E2" s="6" t="s">
        <v>4</v>
      </c>
      <c r="F2" s="7" t="s">
        <v>5</v>
      </c>
    </row>
    <row r="3" spans="1:10" ht="9.1999999999999993" customHeight="1" x14ac:dyDescent="0.2">
      <c r="A3" s="8"/>
      <c r="B3" s="8"/>
      <c r="C3" s="8"/>
      <c r="D3" s="8"/>
      <c r="E3" s="8"/>
      <c r="F3" s="8"/>
    </row>
    <row r="4" spans="1:10" ht="9.6" customHeight="1" x14ac:dyDescent="0.2">
      <c r="A4" s="77" t="s">
        <v>6</v>
      </c>
      <c r="B4" s="78"/>
      <c r="C4" s="8"/>
      <c r="D4" s="8"/>
      <c r="E4" s="8"/>
      <c r="F4" s="8"/>
    </row>
    <row r="5" spans="1:10" ht="21.2" customHeight="1" x14ac:dyDescent="0.2">
      <c r="A5" s="9">
        <v>1</v>
      </c>
      <c r="B5" s="10" t="s">
        <v>7</v>
      </c>
      <c r="C5" s="11" t="s">
        <v>8</v>
      </c>
      <c r="D5" s="12">
        <v>30000</v>
      </c>
      <c r="E5" s="13">
        <v>0.53</v>
      </c>
      <c r="F5" s="14">
        <f>D5*E5</f>
        <v>15900</v>
      </c>
    </row>
    <row r="6" spans="1:10" ht="11.1" customHeight="1" x14ac:dyDescent="0.2">
      <c r="A6" s="15">
        <v>2</v>
      </c>
      <c r="B6" s="16" t="s">
        <v>9</v>
      </c>
      <c r="C6" s="17" t="s">
        <v>8</v>
      </c>
      <c r="D6" s="18">
        <v>1000000</v>
      </c>
      <c r="E6" s="19">
        <v>0.53</v>
      </c>
      <c r="F6" s="14">
        <f>D6*E6</f>
        <v>530000</v>
      </c>
    </row>
    <row r="7" spans="1:10" ht="21.2" customHeight="1" x14ac:dyDescent="0.2">
      <c r="A7" s="9">
        <v>3</v>
      </c>
      <c r="B7" s="16" t="s">
        <v>10</v>
      </c>
      <c r="C7" s="11" t="s">
        <v>8</v>
      </c>
      <c r="D7" s="12">
        <v>150000</v>
      </c>
      <c r="E7" s="13">
        <v>0.53</v>
      </c>
      <c r="F7" s="14">
        <f>D7*E7</f>
        <v>79500</v>
      </c>
    </row>
    <row r="8" spans="1:10" ht="29.45" customHeight="1" x14ac:dyDescent="0.2">
      <c r="A8" s="9">
        <v>4</v>
      </c>
      <c r="B8" s="21" t="s">
        <v>11</v>
      </c>
      <c r="C8" s="11" t="s">
        <v>8</v>
      </c>
      <c r="D8" s="12">
        <v>300000</v>
      </c>
      <c r="E8" s="13">
        <v>0.53</v>
      </c>
      <c r="F8" s="14">
        <f>D8*E8</f>
        <v>159000</v>
      </c>
    </row>
    <row r="9" spans="1:10" ht="9.6" customHeight="1" x14ac:dyDescent="0.2">
      <c r="A9" s="77" t="s">
        <v>12</v>
      </c>
      <c r="B9" s="78"/>
      <c r="C9" s="22"/>
      <c r="D9" s="22"/>
      <c r="E9" s="22"/>
      <c r="F9" s="40">
        <f>SUM(F5:F8)</f>
        <v>784400</v>
      </c>
    </row>
    <row r="10" spans="1:10" ht="8.4499999999999993" customHeight="1" x14ac:dyDescent="0.2">
      <c r="A10" s="8"/>
      <c r="B10" s="8"/>
      <c r="C10" s="8"/>
      <c r="D10" s="8"/>
      <c r="E10" s="8"/>
      <c r="F10" s="8"/>
    </row>
    <row r="11" spans="1:10" ht="9.6" customHeight="1" x14ac:dyDescent="0.2">
      <c r="A11" s="77" t="s">
        <v>13</v>
      </c>
      <c r="B11" s="78"/>
      <c r="C11" s="22"/>
      <c r="D11" s="22"/>
      <c r="E11" s="22"/>
      <c r="F11" s="22"/>
    </row>
    <row r="12" spans="1:10" ht="21.2" customHeight="1" x14ac:dyDescent="0.2">
      <c r="A12" s="9">
        <v>5</v>
      </c>
      <c r="B12" s="16" t="s">
        <v>14</v>
      </c>
      <c r="C12" s="11" t="s">
        <v>15</v>
      </c>
      <c r="D12" s="24">
        <v>6.5</v>
      </c>
      <c r="E12" s="25">
        <v>31750</v>
      </c>
      <c r="F12" s="14">
        <f t="shared" ref="F12:F22" si="0">D12*E12</f>
        <v>206375</v>
      </c>
      <c r="G12" s="52">
        <f>F12*0.2</f>
        <v>41275</v>
      </c>
      <c r="H12" s="79" t="s">
        <v>146</v>
      </c>
      <c r="I12" s="80"/>
      <c r="J12" s="51"/>
    </row>
    <row r="13" spans="1:10" ht="21.2" customHeight="1" x14ac:dyDescent="0.2">
      <c r="A13" s="9">
        <v>6</v>
      </c>
      <c r="B13" s="16" t="s">
        <v>16</v>
      </c>
      <c r="C13" s="11" t="s">
        <v>15</v>
      </c>
      <c r="D13" s="24">
        <v>7</v>
      </c>
      <c r="E13" s="25">
        <v>4210</v>
      </c>
      <c r="F13" s="41">
        <f t="shared" si="0"/>
        <v>29470</v>
      </c>
    </row>
    <row r="14" spans="1:10" ht="21.2" customHeight="1" x14ac:dyDescent="0.2">
      <c r="A14" s="9">
        <v>7</v>
      </c>
      <c r="B14" s="16" t="s">
        <v>17</v>
      </c>
      <c r="C14" s="11" t="s">
        <v>18</v>
      </c>
      <c r="D14" s="26">
        <v>10</v>
      </c>
      <c r="E14" s="25">
        <v>7500</v>
      </c>
      <c r="F14" s="14">
        <f t="shared" si="0"/>
        <v>75000</v>
      </c>
      <c r="G14" s="52">
        <f>F14*0.2</f>
        <v>15000</v>
      </c>
      <c r="H14" s="79" t="s">
        <v>146</v>
      </c>
      <c r="I14" s="80"/>
    </row>
    <row r="15" spans="1:10" ht="21" customHeight="1" x14ac:dyDescent="0.2">
      <c r="A15" s="15">
        <v>8</v>
      </c>
      <c r="B15" s="16" t="s">
        <v>19</v>
      </c>
      <c r="C15" s="17" t="s">
        <v>18</v>
      </c>
      <c r="D15" s="27">
        <v>15</v>
      </c>
      <c r="E15" s="28">
        <v>1000</v>
      </c>
      <c r="F15" s="14">
        <f t="shared" si="0"/>
        <v>15000</v>
      </c>
      <c r="G15" s="52">
        <f>F15*0.2</f>
        <v>3000</v>
      </c>
      <c r="H15" s="79" t="s">
        <v>146</v>
      </c>
      <c r="I15" s="80"/>
    </row>
    <row r="16" spans="1:10" ht="21.2" customHeight="1" x14ac:dyDescent="0.2">
      <c r="A16" s="9">
        <v>9</v>
      </c>
      <c r="B16" s="16" t="s">
        <v>20</v>
      </c>
      <c r="C16" s="11" t="s">
        <v>15</v>
      </c>
      <c r="D16" s="24">
        <v>5</v>
      </c>
      <c r="E16" s="25">
        <v>30451</v>
      </c>
      <c r="F16" s="14">
        <f t="shared" si="0"/>
        <v>152255</v>
      </c>
      <c r="G16" s="52">
        <f>F16*0.2</f>
        <v>30451</v>
      </c>
      <c r="H16" s="79" t="s">
        <v>146</v>
      </c>
      <c r="I16" s="80"/>
    </row>
    <row r="17" spans="1:9" ht="21.2" customHeight="1" x14ac:dyDescent="0.2">
      <c r="A17" s="9">
        <v>10</v>
      </c>
      <c r="B17" s="10" t="s">
        <v>21</v>
      </c>
      <c r="C17" s="29" t="s">
        <v>22</v>
      </c>
      <c r="D17" s="26">
        <v>170</v>
      </c>
      <c r="E17" s="30">
        <v>919</v>
      </c>
      <c r="F17" s="14">
        <f t="shared" si="0"/>
        <v>156230</v>
      </c>
      <c r="G17" s="52">
        <f>F17*0.2</f>
        <v>31246</v>
      </c>
      <c r="H17" s="79" t="s">
        <v>146</v>
      </c>
      <c r="I17" s="80"/>
    </row>
    <row r="18" spans="1:9" ht="21.2" customHeight="1" x14ac:dyDescent="0.2">
      <c r="A18" s="9">
        <v>11</v>
      </c>
      <c r="B18" s="16" t="s">
        <v>23</v>
      </c>
      <c r="C18" s="11" t="s">
        <v>15</v>
      </c>
      <c r="D18" s="26">
        <v>65</v>
      </c>
      <c r="E18" s="25">
        <v>28929</v>
      </c>
      <c r="F18" s="14">
        <f t="shared" si="0"/>
        <v>1880385</v>
      </c>
      <c r="G18" s="52">
        <f>F18*0.2</f>
        <v>376077</v>
      </c>
      <c r="H18" s="79" t="s">
        <v>146</v>
      </c>
      <c r="I18" s="80"/>
    </row>
    <row r="19" spans="1:9" ht="17.850000000000001" customHeight="1" x14ac:dyDescent="0.2">
      <c r="A19" s="9">
        <v>12</v>
      </c>
      <c r="B19" s="10" t="s">
        <v>24</v>
      </c>
      <c r="C19" s="11" t="s">
        <v>15</v>
      </c>
      <c r="D19" s="24">
        <v>5</v>
      </c>
      <c r="E19" s="25">
        <v>5600</v>
      </c>
      <c r="F19" s="41">
        <f t="shared" si="0"/>
        <v>28000</v>
      </c>
    </row>
    <row r="20" spans="1:9" ht="21.2" customHeight="1" x14ac:dyDescent="0.2">
      <c r="A20" s="9">
        <v>13</v>
      </c>
      <c r="B20" s="16" t="s">
        <v>25</v>
      </c>
      <c r="C20" s="11" t="s">
        <v>15</v>
      </c>
      <c r="D20" s="26">
        <v>65</v>
      </c>
      <c r="E20" s="25">
        <v>4210</v>
      </c>
      <c r="F20" s="41">
        <f t="shared" si="0"/>
        <v>273650</v>
      </c>
    </row>
    <row r="21" spans="1:9" ht="21.2" customHeight="1" x14ac:dyDescent="0.2">
      <c r="A21" s="9">
        <v>14</v>
      </c>
      <c r="B21" s="16" t="s">
        <v>26</v>
      </c>
      <c r="C21" s="11" t="s">
        <v>27</v>
      </c>
      <c r="D21" s="24">
        <v>3.5</v>
      </c>
      <c r="E21" s="25">
        <v>12628</v>
      </c>
      <c r="F21" s="41">
        <f t="shared" si="0"/>
        <v>44198</v>
      </c>
    </row>
    <row r="22" spans="1:9" ht="21.2" customHeight="1" x14ac:dyDescent="0.2">
      <c r="A22" s="9">
        <v>15</v>
      </c>
      <c r="B22" s="10" t="s">
        <v>28</v>
      </c>
      <c r="C22" s="11" t="s">
        <v>29</v>
      </c>
      <c r="D22" s="12">
        <v>200000</v>
      </c>
      <c r="E22" s="31">
        <v>4</v>
      </c>
      <c r="F22" s="46">
        <f t="shared" si="0"/>
        <v>800000</v>
      </c>
    </row>
    <row r="23" spans="1:9" ht="9.6" customHeight="1" x14ac:dyDescent="0.2">
      <c r="A23" s="77" t="s">
        <v>30</v>
      </c>
      <c r="B23" s="78"/>
      <c r="C23" s="22"/>
      <c r="D23" s="22"/>
      <c r="E23" s="22"/>
      <c r="F23" s="23">
        <f>SUM(F12:F22)</f>
        <v>3660563</v>
      </c>
    </row>
    <row r="24" spans="1:9" ht="8.4499999999999993" customHeight="1" x14ac:dyDescent="0.2">
      <c r="A24" s="8"/>
      <c r="B24" s="8"/>
      <c r="C24" s="8"/>
      <c r="D24" s="8"/>
      <c r="E24" s="8"/>
      <c r="F24" s="8"/>
    </row>
    <row r="25" spans="1:9" ht="9.6" customHeight="1" x14ac:dyDescent="0.2">
      <c r="A25" s="77" t="s">
        <v>31</v>
      </c>
      <c r="B25" s="78"/>
      <c r="C25" s="22"/>
      <c r="D25" s="22"/>
      <c r="E25" s="22"/>
      <c r="F25" s="22"/>
    </row>
    <row r="26" spans="1:9" ht="21.2" customHeight="1" x14ac:dyDescent="0.2">
      <c r="A26" s="9">
        <v>16</v>
      </c>
      <c r="B26" s="16" t="s">
        <v>32</v>
      </c>
      <c r="C26" s="11" t="s">
        <v>27</v>
      </c>
      <c r="D26" s="26">
        <v>30</v>
      </c>
      <c r="E26" s="25">
        <v>1808</v>
      </c>
      <c r="F26" s="14">
        <f t="shared" ref="F26:F37" si="1">D26*E26</f>
        <v>54240</v>
      </c>
    </row>
    <row r="27" spans="1:9" ht="21.2" customHeight="1" x14ac:dyDescent="0.2">
      <c r="A27" s="9">
        <v>17</v>
      </c>
      <c r="B27" s="16" t="s">
        <v>33</v>
      </c>
      <c r="C27" s="11" t="s">
        <v>29</v>
      </c>
      <c r="D27" s="26">
        <v>350</v>
      </c>
      <c r="E27" s="31">
        <v>45</v>
      </c>
      <c r="F27" s="14">
        <f t="shared" si="1"/>
        <v>15750</v>
      </c>
    </row>
    <row r="28" spans="1:9" ht="21.2" customHeight="1" x14ac:dyDescent="0.2">
      <c r="A28" s="9">
        <v>18</v>
      </c>
      <c r="B28" s="16" t="s">
        <v>34</v>
      </c>
      <c r="C28" s="11" t="s">
        <v>29</v>
      </c>
      <c r="D28" s="26">
        <v>300</v>
      </c>
      <c r="E28" s="31">
        <v>48</v>
      </c>
      <c r="F28" s="14">
        <f t="shared" si="1"/>
        <v>14400</v>
      </c>
    </row>
    <row r="29" spans="1:9" ht="21.2" customHeight="1" x14ac:dyDescent="0.2">
      <c r="A29" s="9">
        <v>19</v>
      </c>
      <c r="B29" s="16" t="s">
        <v>35</v>
      </c>
      <c r="C29" s="11" t="s">
        <v>27</v>
      </c>
      <c r="D29" s="26">
        <v>125</v>
      </c>
      <c r="E29" s="25">
        <v>1000</v>
      </c>
      <c r="F29" s="14">
        <f t="shared" si="1"/>
        <v>125000</v>
      </c>
    </row>
    <row r="30" spans="1:9" ht="21.2" customHeight="1" x14ac:dyDescent="0.2">
      <c r="A30" s="9">
        <v>20</v>
      </c>
      <c r="B30" s="16" t="s">
        <v>36</v>
      </c>
      <c r="C30" s="11" t="s">
        <v>27</v>
      </c>
      <c r="D30" s="26">
        <v>125</v>
      </c>
      <c r="E30" s="30">
        <v>378</v>
      </c>
      <c r="F30" s="14">
        <f t="shared" si="1"/>
        <v>47250</v>
      </c>
    </row>
    <row r="31" spans="1:9" ht="21.2" customHeight="1" x14ac:dyDescent="0.2">
      <c r="A31" s="9">
        <v>21</v>
      </c>
      <c r="B31" s="16" t="s">
        <v>37</v>
      </c>
      <c r="C31" s="11" t="s">
        <v>27</v>
      </c>
      <c r="D31" s="26">
        <v>200</v>
      </c>
      <c r="E31" s="30">
        <v>360</v>
      </c>
      <c r="F31" s="14">
        <f t="shared" si="1"/>
        <v>72000</v>
      </c>
    </row>
    <row r="32" spans="1:9" ht="21.2" customHeight="1" x14ac:dyDescent="0.2">
      <c r="A32" s="9">
        <v>22</v>
      </c>
      <c r="B32" s="16" t="s">
        <v>38</v>
      </c>
      <c r="C32" s="11" t="s">
        <v>27</v>
      </c>
      <c r="D32" s="26">
        <v>290</v>
      </c>
      <c r="E32" s="31">
        <v>0</v>
      </c>
      <c r="F32" s="14">
        <f t="shared" si="1"/>
        <v>0</v>
      </c>
    </row>
    <row r="33" spans="1:6" ht="21.2" customHeight="1" x14ac:dyDescent="0.2">
      <c r="A33" s="9">
        <v>23</v>
      </c>
      <c r="B33" s="16" t="s">
        <v>39</v>
      </c>
      <c r="C33" s="11" t="s">
        <v>27</v>
      </c>
      <c r="D33" s="26">
        <v>360</v>
      </c>
      <c r="E33" s="31">
        <v>0</v>
      </c>
      <c r="F33" s="14">
        <f t="shared" si="1"/>
        <v>0</v>
      </c>
    </row>
    <row r="34" spans="1:6" ht="21.2" customHeight="1" x14ac:dyDescent="0.2">
      <c r="A34" s="9">
        <v>24</v>
      </c>
      <c r="B34" s="16" t="s">
        <v>40</v>
      </c>
      <c r="C34" s="11" t="s">
        <v>27</v>
      </c>
      <c r="D34" s="26">
        <v>405</v>
      </c>
      <c r="E34" s="31">
        <v>70</v>
      </c>
      <c r="F34" s="14">
        <f t="shared" si="1"/>
        <v>28350</v>
      </c>
    </row>
    <row r="35" spans="1:6" ht="21.2" customHeight="1" x14ac:dyDescent="0.2">
      <c r="A35" s="9">
        <v>25</v>
      </c>
      <c r="B35" s="16" t="s">
        <v>41</v>
      </c>
      <c r="C35" s="11" t="s">
        <v>27</v>
      </c>
      <c r="D35" s="26">
        <v>550</v>
      </c>
      <c r="E35" s="31">
        <v>0</v>
      </c>
      <c r="F35" s="14">
        <f t="shared" si="1"/>
        <v>0</v>
      </c>
    </row>
    <row r="36" spans="1:6" ht="21.2" customHeight="1" x14ac:dyDescent="0.2">
      <c r="A36" s="9">
        <v>26</v>
      </c>
      <c r="B36" s="16" t="s">
        <v>42</v>
      </c>
      <c r="C36" s="11" t="s">
        <v>27</v>
      </c>
      <c r="D36" s="26">
        <v>625</v>
      </c>
      <c r="E36" s="31">
        <v>0</v>
      </c>
      <c r="F36" s="14">
        <f t="shared" si="1"/>
        <v>0</v>
      </c>
    </row>
    <row r="37" spans="1:6" ht="21.2" customHeight="1" x14ac:dyDescent="0.2">
      <c r="A37" s="9">
        <v>27</v>
      </c>
      <c r="B37" s="16" t="s">
        <v>43</v>
      </c>
      <c r="C37" s="11" t="s">
        <v>27</v>
      </c>
      <c r="D37" s="26">
        <v>290</v>
      </c>
      <c r="E37" s="25">
        <v>1168</v>
      </c>
      <c r="F37" s="46">
        <f t="shared" si="1"/>
        <v>338720</v>
      </c>
    </row>
    <row r="38" spans="1:6" ht="21.2" customHeight="1" x14ac:dyDescent="0.2">
      <c r="A38" s="9">
        <v>28</v>
      </c>
      <c r="B38" s="16" t="s">
        <v>44</v>
      </c>
      <c r="C38" s="11" t="s">
        <v>27</v>
      </c>
      <c r="D38" s="26">
        <v>350</v>
      </c>
      <c r="E38" s="31">
        <v>0</v>
      </c>
      <c r="F38" s="24">
        <v>0</v>
      </c>
    </row>
    <row r="39" spans="1:6" ht="21.2" customHeight="1" x14ac:dyDescent="0.2">
      <c r="A39" s="9">
        <v>29</v>
      </c>
      <c r="B39" s="16" t="s">
        <v>45</v>
      </c>
      <c r="C39" s="11" t="s">
        <v>27</v>
      </c>
      <c r="D39" s="26">
        <v>375</v>
      </c>
      <c r="E39" s="30">
        <v>742</v>
      </c>
      <c r="F39" s="46">
        <f>D39*E39</f>
        <v>278250</v>
      </c>
    </row>
    <row r="40" spans="1:6" ht="21.2" customHeight="1" x14ac:dyDescent="0.2">
      <c r="A40" s="9">
        <v>30</v>
      </c>
      <c r="B40" s="16" t="s">
        <v>46</v>
      </c>
      <c r="C40" s="11" t="s">
        <v>27</v>
      </c>
      <c r="D40" s="26">
        <v>400</v>
      </c>
      <c r="E40" s="30">
        <v>814</v>
      </c>
      <c r="F40" s="46">
        <f>D40*E40</f>
        <v>325600</v>
      </c>
    </row>
    <row r="41" spans="1:6" ht="21.2" customHeight="1" x14ac:dyDescent="0.2">
      <c r="A41" s="9">
        <v>31</v>
      </c>
      <c r="B41" s="16" t="s">
        <v>47</v>
      </c>
      <c r="C41" s="11" t="s">
        <v>27</v>
      </c>
      <c r="D41" s="26">
        <v>650</v>
      </c>
      <c r="E41" s="30">
        <v>637</v>
      </c>
      <c r="F41" s="46">
        <f>D41*E41</f>
        <v>414050</v>
      </c>
    </row>
    <row r="42" spans="1:6" ht="33" customHeight="1" x14ac:dyDescent="0.2">
      <c r="A42" s="2" t="s">
        <v>0</v>
      </c>
      <c r="B42" s="3" t="s">
        <v>1</v>
      </c>
      <c r="C42" s="7" t="s">
        <v>2</v>
      </c>
      <c r="D42" s="7" t="s">
        <v>3</v>
      </c>
      <c r="E42" s="6" t="s">
        <v>4</v>
      </c>
      <c r="F42" s="7" t="s">
        <v>5</v>
      </c>
    </row>
    <row r="43" spans="1:6" ht="9.1999999999999993" customHeight="1" x14ac:dyDescent="0.2">
      <c r="A43" s="8"/>
      <c r="B43" s="8"/>
      <c r="C43" s="8"/>
      <c r="D43" s="8"/>
      <c r="E43" s="8"/>
      <c r="F43" s="8"/>
    </row>
    <row r="44" spans="1:6" ht="21.2" customHeight="1" x14ac:dyDescent="0.2">
      <c r="A44" s="9">
        <v>32</v>
      </c>
      <c r="B44" s="16" t="s">
        <v>48</v>
      </c>
      <c r="C44" s="11" t="s">
        <v>27</v>
      </c>
      <c r="D44" s="24">
        <v>675</v>
      </c>
      <c r="E44" s="25">
        <v>1106</v>
      </c>
      <c r="F44" s="46">
        <f>D44*E44</f>
        <v>746550</v>
      </c>
    </row>
    <row r="45" spans="1:6" ht="21.2" customHeight="1" x14ac:dyDescent="0.2">
      <c r="A45" s="9">
        <v>33</v>
      </c>
      <c r="B45" s="16" t="s">
        <v>49</v>
      </c>
      <c r="C45" s="11" t="s">
        <v>27</v>
      </c>
      <c r="D45" s="24">
        <v>725</v>
      </c>
      <c r="E45" s="31">
        <v>380</v>
      </c>
      <c r="F45" s="46">
        <f>D45*E45</f>
        <v>275500</v>
      </c>
    </row>
    <row r="46" spans="1:6" ht="21.2" customHeight="1" x14ac:dyDescent="0.2">
      <c r="A46" s="9">
        <v>34</v>
      </c>
      <c r="B46" s="10" t="s">
        <v>50</v>
      </c>
      <c r="C46" s="11" t="s">
        <v>29</v>
      </c>
      <c r="D46" s="14">
        <v>3500</v>
      </c>
      <c r="E46" s="31">
        <v>40</v>
      </c>
      <c r="F46" s="41">
        <f>D46*E46</f>
        <v>140000</v>
      </c>
    </row>
    <row r="47" spans="1:6" ht="21.2" customHeight="1" x14ac:dyDescent="0.2">
      <c r="A47" s="9">
        <v>35</v>
      </c>
      <c r="B47" s="10" t="s">
        <v>51</v>
      </c>
      <c r="C47" s="11" t="s">
        <v>29</v>
      </c>
      <c r="D47" s="14">
        <v>4000</v>
      </c>
      <c r="E47" s="31">
        <v>15</v>
      </c>
      <c r="F47" s="14">
        <f>D47*E47</f>
        <v>60000</v>
      </c>
    </row>
    <row r="48" spans="1:6" ht="21.2" customHeight="1" x14ac:dyDescent="0.2">
      <c r="A48" s="9">
        <v>36</v>
      </c>
      <c r="B48" s="10" t="s">
        <v>52</v>
      </c>
      <c r="C48" s="11" t="s">
        <v>29</v>
      </c>
      <c r="D48" s="14">
        <v>4500</v>
      </c>
      <c r="E48" s="31">
        <v>30</v>
      </c>
      <c r="F48" s="14">
        <f>D48*E48</f>
        <v>135000</v>
      </c>
    </row>
    <row r="49" spans="1:6" ht="9.6" customHeight="1" x14ac:dyDescent="0.2">
      <c r="A49" s="77" t="s">
        <v>53</v>
      </c>
      <c r="B49" s="78"/>
      <c r="C49" s="22"/>
      <c r="D49" s="22"/>
      <c r="E49" s="22"/>
      <c r="F49" s="23">
        <f>SUM(F44:F48,F26:F41)</f>
        <v>3070660</v>
      </c>
    </row>
    <row r="50" spans="1:6" ht="8.4499999999999993" customHeight="1" x14ac:dyDescent="0.2">
      <c r="A50" s="8"/>
      <c r="B50" s="8"/>
      <c r="C50" s="8"/>
      <c r="D50" s="8"/>
      <c r="E50" s="8"/>
      <c r="F50" s="8"/>
    </row>
    <row r="51" spans="1:6" ht="9.6" customHeight="1" x14ac:dyDescent="0.2">
      <c r="A51" s="77" t="s">
        <v>54</v>
      </c>
      <c r="B51" s="78"/>
      <c r="C51" s="22"/>
      <c r="D51" s="22"/>
      <c r="E51" s="22"/>
      <c r="F51" s="22"/>
    </row>
    <row r="52" spans="1:6" ht="29.45" customHeight="1" x14ac:dyDescent="0.2">
      <c r="A52" s="9">
        <v>37</v>
      </c>
      <c r="B52" s="21" t="s">
        <v>55</v>
      </c>
      <c r="C52" s="11" t="s">
        <v>27</v>
      </c>
      <c r="D52" s="24">
        <v>70</v>
      </c>
      <c r="E52" s="31">
        <v>710</v>
      </c>
      <c r="F52" s="14">
        <f t="shared" ref="F52:F60" si="2">D52*E52</f>
        <v>49700</v>
      </c>
    </row>
    <row r="53" spans="1:6" ht="29.45" customHeight="1" x14ac:dyDescent="0.2">
      <c r="A53" s="9">
        <v>38</v>
      </c>
      <c r="B53" s="21" t="s">
        <v>56</v>
      </c>
      <c r="C53" s="11" t="s">
        <v>27</v>
      </c>
      <c r="D53" s="24">
        <v>140</v>
      </c>
      <c r="E53" s="25">
        <v>8010</v>
      </c>
      <c r="F53" s="14">
        <f t="shared" si="2"/>
        <v>1121400</v>
      </c>
    </row>
    <row r="54" spans="1:6" ht="21.2" customHeight="1" x14ac:dyDescent="0.2">
      <c r="A54" s="9">
        <v>39</v>
      </c>
      <c r="B54" s="16" t="s">
        <v>57</v>
      </c>
      <c r="C54" s="11" t="s">
        <v>29</v>
      </c>
      <c r="D54" s="14">
        <v>1350</v>
      </c>
      <c r="E54" s="31">
        <v>1</v>
      </c>
      <c r="F54" s="14">
        <f t="shared" si="2"/>
        <v>1350</v>
      </c>
    </row>
    <row r="55" spans="1:6" ht="21.2" customHeight="1" x14ac:dyDescent="0.2">
      <c r="A55" s="9">
        <v>40</v>
      </c>
      <c r="B55" s="16" t="s">
        <v>58</v>
      </c>
      <c r="C55" s="11" t="s">
        <v>29</v>
      </c>
      <c r="D55" s="14">
        <v>5000</v>
      </c>
      <c r="E55" s="31">
        <v>18</v>
      </c>
      <c r="F55" s="14">
        <f t="shared" si="2"/>
        <v>90000</v>
      </c>
    </row>
    <row r="56" spans="1:6" ht="29.45" customHeight="1" x14ac:dyDescent="0.2">
      <c r="A56" s="9">
        <v>41</v>
      </c>
      <c r="B56" s="21" t="s">
        <v>59</v>
      </c>
      <c r="C56" s="11" t="s">
        <v>29</v>
      </c>
      <c r="D56" s="14">
        <v>5000</v>
      </c>
      <c r="E56" s="31">
        <v>15</v>
      </c>
      <c r="F56" s="14">
        <f t="shared" si="2"/>
        <v>75000</v>
      </c>
    </row>
    <row r="57" spans="1:6" ht="21.2" customHeight="1" x14ac:dyDescent="0.2">
      <c r="A57" s="9">
        <v>42</v>
      </c>
      <c r="B57" s="16" t="s">
        <v>60</v>
      </c>
      <c r="C57" s="11" t="s">
        <v>29</v>
      </c>
      <c r="D57" s="24">
        <v>725</v>
      </c>
      <c r="E57" s="31">
        <v>15</v>
      </c>
      <c r="F57" s="14">
        <f t="shared" si="2"/>
        <v>10875</v>
      </c>
    </row>
    <row r="58" spans="1:6" ht="21.2" customHeight="1" x14ac:dyDescent="0.2">
      <c r="A58" s="9">
        <v>43</v>
      </c>
      <c r="B58" s="16" t="s">
        <v>61</v>
      </c>
      <c r="C58" s="11" t="s">
        <v>29</v>
      </c>
      <c r="D58" s="14">
        <v>1500</v>
      </c>
      <c r="E58" s="31">
        <v>20</v>
      </c>
      <c r="F58" s="14">
        <f t="shared" si="2"/>
        <v>30000</v>
      </c>
    </row>
    <row r="59" spans="1:6" ht="21.2" customHeight="1" x14ac:dyDescent="0.2">
      <c r="A59" s="9">
        <v>44</v>
      </c>
      <c r="B59" s="16" t="s">
        <v>62</v>
      </c>
      <c r="C59" s="11" t="s">
        <v>29</v>
      </c>
      <c r="D59" s="14">
        <v>2000</v>
      </c>
      <c r="E59" s="31">
        <v>20</v>
      </c>
      <c r="F59" s="14">
        <f t="shared" si="2"/>
        <v>40000</v>
      </c>
    </row>
    <row r="60" spans="1:6" ht="9.6" customHeight="1" x14ac:dyDescent="0.2">
      <c r="A60" s="15">
        <v>45</v>
      </c>
      <c r="B60" s="16" t="s">
        <v>63</v>
      </c>
      <c r="C60" s="17" t="s">
        <v>8</v>
      </c>
      <c r="D60" s="20">
        <v>354581.25</v>
      </c>
      <c r="E60" s="32">
        <v>1</v>
      </c>
      <c r="F60" s="14">
        <f t="shared" si="2"/>
        <v>354581.25</v>
      </c>
    </row>
    <row r="61" spans="1:6" ht="9.6" customHeight="1" x14ac:dyDescent="0.2">
      <c r="A61" s="77" t="s">
        <v>64</v>
      </c>
      <c r="B61" s="78"/>
      <c r="C61" s="22"/>
      <c r="D61" s="22"/>
      <c r="E61" s="22"/>
      <c r="F61" s="23">
        <f>SUM(F52:F60)</f>
        <v>1772906.25</v>
      </c>
    </row>
    <row r="62" spans="1:6" ht="9" customHeight="1" x14ac:dyDescent="0.2">
      <c r="A62" s="22"/>
      <c r="B62" s="22"/>
      <c r="C62" s="22"/>
      <c r="D62" s="22"/>
      <c r="E62" s="22"/>
      <c r="F62" s="22"/>
    </row>
    <row r="63" spans="1:6" ht="9.6" customHeight="1" x14ac:dyDescent="0.2">
      <c r="A63" s="77" t="s">
        <v>65</v>
      </c>
      <c r="B63" s="78"/>
      <c r="C63" s="22"/>
      <c r="D63" s="22"/>
      <c r="E63" s="22"/>
      <c r="F63" s="22"/>
    </row>
    <row r="64" spans="1:6" ht="19.350000000000001" customHeight="1" x14ac:dyDescent="0.2">
      <c r="A64" s="9">
        <v>46</v>
      </c>
      <c r="B64" s="21" t="s">
        <v>66</v>
      </c>
      <c r="C64" s="11" t="s">
        <v>27</v>
      </c>
      <c r="D64" s="24">
        <v>10</v>
      </c>
      <c r="E64" s="25">
        <v>7200</v>
      </c>
      <c r="F64" s="14">
        <f t="shared" ref="F64:F73" si="3">D64*E64</f>
        <v>72000</v>
      </c>
    </row>
    <row r="65" spans="1:6" ht="19.350000000000001" customHeight="1" x14ac:dyDescent="0.2">
      <c r="A65" s="9">
        <v>47</v>
      </c>
      <c r="B65" s="21" t="s">
        <v>67</v>
      </c>
      <c r="C65" s="11" t="s">
        <v>29</v>
      </c>
      <c r="D65" s="24">
        <v>500</v>
      </c>
      <c r="E65" s="31">
        <v>34</v>
      </c>
      <c r="F65" s="14">
        <f t="shared" si="3"/>
        <v>17000</v>
      </c>
    </row>
    <row r="66" spans="1:6" ht="19.350000000000001" customHeight="1" x14ac:dyDescent="0.2">
      <c r="A66" s="9">
        <v>48</v>
      </c>
      <c r="B66" s="21" t="s">
        <v>68</v>
      </c>
      <c r="C66" s="11" t="s">
        <v>27</v>
      </c>
      <c r="D66" s="24">
        <v>60</v>
      </c>
      <c r="E66" s="25">
        <v>6950</v>
      </c>
      <c r="F66" s="14">
        <f t="shared" si="3"/>
        <v>417000</v>
      </c>
    </row>
    <row r="67" spans="1:6" ht="19.350000000000001" customHeight="1" x14ac:dyDescent="0.2">
      <c r="A67" s="9">
        <v>49</v>
      </c>
      <c r="B67" s="21" t="s">
        <v>69</v>
      </c>
      <c r="C67" s="11" t="s">
        <v>27</v>
      </c>
      <c r="D67" s="24">
        <v>120</v>
      </c>
      <c r="E67" s="31">
        <v>110</v>
      </c>
      <c r="F67" s="14">
        <f t="shared" si="3"/>
        <v>13200</v>
      </c>
    </row>
    <row r="68" spans="1:6" ht="19.350000000000001" customHeight="1" x14ac:dyDescent="0.2">
      <c r="A68" s="9">
        <v>50</v>
      </c>
      <c r="B68" s="21" t="s">
        <v>70</v>
      </c>
      <c r="C68" s="11" t="s">
        <v>27</v>
      </c>
      <c r="D68" s="24">
        <v>135</v>
      </c>
      <c r="E68" s="31">
        <v>0</v>
      </c>
      <c r="F68" s="14">
        <f t="shared" si="3"/>
        <v>0</v>
      </c>
    </row>
    <row r="69" spans="1:6" ht="19.350000000000001" customHeight="1" x14ac:dyDescent="0.2">
      <c r="A69" s="9">
        <v>51</v>
      </c>
      <c r="B69" s="21" t="s">
        <v>71</v>
      </c>
      <c r="C69" s="11" t="s">
        <v>27</v>
      </c>
      <c r="D69" s="24">
        <v>155</v>
      </c>
      <c r="E69" s="31">
        <v>100</v>
      </c>
      <c r="F69" s="14">
        <f t="shared" si="3"/>
        <v>15500</v>
      </c>
    </row>
    <row r="70" spans="1:6" ht="19.350000000000001" customHeight="1" x14ac:dyDescent="0.2">
      <c r="A70" s="9">
        <v>52</v>
      </c>
      <c r="B70" s="21" t="s">
        <v>72</v>
      </c>
      <c r="C70" s="11" t="s">
        <v>27</v>
      </c>
      <c r="D70" s="24">
        <v>175</v>
      </c>
      <c r="E70" s="31">
        <v>40</v>
      </c>
      <c r="F70" s="14">
        <f t="shared" si="3"/>
        <v>7000</v>
      </c>
    </row>
    <row r="71" spans="1:6" ht="19.350000000000001" customHeight="1" x14ac:dyDescent="0.2">
      <c r="A71" s="9">
        <v>53</v>
      </c>
      <c r="B71" s="21" t="s">
        <v>73</v>
      </c>
      <c r="C71" s="11" t="s">
        <v>29</v>
      </c>
      <c r="D71" s="14">
        <v>3500</v>
      </c>
      <c r="E71" s="31">
        <v>34</v>
      </c>
      <c r="F71" s="14">
        <f t="shared" si="3"/>
        <v>119000</v>
      </c>
    </row>
    <row r="72" spans="1:6" ht="19.350000000000001" customHeight="1" x14ac:dyDescent="0.2">
      <c r="A72" s="9">
        <v>54</v>
      </c>
      <c r="B72" s="21" t="s">
        <v>74</v>
      </c>
      <c r="C72" s="11" t="s">
        <v>29</v>
      </c>
      <c r="D72" s="14">
        <v>1250</v>
      </c>
      <c r="E72" s="31">
        <v>40</v>
      </c>
      <c r="F72" s="14">
        <f t="shared" si="3"/>
        <v>50000</v>
      </c>
    </row>
    <row r="73" spans="1:6" ht="9.6" customHeight="1" x14ac:dyDescent="0.2">
      <c r="A73" s="15">
        <v>55</v>
      </c>
      <c r="B73" s="16" t="s">
        <v>75</v>
      </c>
      <c r="C73" s="17" t="s">
        <v>8</v>
      </c>
      <c r="D73" s="20">
        <v>142140</v>
      </c>
      <c r="E73" s="32">
        <v>1</v>
      </c>
      <c r="F73" s="14">
        <f t="shared" si="3"/>
        <v>142140</v>
      </c>
    </row>
    <row r="74" spans="1:6" ht="9.6" customHeight="1" x14ac:dyDescent="0.2">
      <c r="A74" s="77" t="s">
        <v>76</v>
      </c>
      <c r="B74" s="78"/>
      <c r="C74" s="22"/>
      <c r="D74" s="22"/>
      <c r="E74" s="22"/>
      <c r="F74" s="23">
        <f>SUM(F64:F73)</f>
        <v>852840</v>
      </c>
    </row>
    <row r="75" spans="1:6" ht="8.4499999999999993" customHeight="1" x14ac:dyDescent="0.2">
      <c r="A75" s="8"/>
      <c r="B75" s="8"/>
      <c r="C75" s="8"/>
      <c r="D75" s="8"/>
      <c r="E75" s="8"/>
      <c r="F75" s="8"/>
    </row>
    <row r="76" spans="1:6" ht="9.6" customHeight="1" x14ac:dyDescent="0.2">
      <c r="A76" s="77" t="s">
        <v>77</v>
      </c>
      <c r="B76" s="78"/>
      <c r="C76" s="22"/>
      <c r="D76" s="22"/>
      <c r="E76" s="22"/>
      <c r="F76" s="22"/>
    </row>
    <row r="77" spans="1:6" ht="9.6" customHeight="1" x14ac:dyDescent="0.2">
      <c r="A77" s="15">
        <v>56</v>
      </c>
      <c r="B77" s="16" t="s">
        <v>78</v>
      </c>
      <c r="C77" s="17" t="s">
        <v>29</v>
      </c>
      <c r="D77" s="20">
        <v>1450</v>
      </c>
      <c r="E77" s="32">
        <v>152</v>
      </c>
      <c r="F77" s="14">
        <f t="shared" ref="F77:F85" si="4">D77*E77</f>
        <v>220400</v>
      </c>
    </row>
    <row r="78" spans="1:6" ht="9.6" customHeight="1" x14ac:dyDescent="0.2">
      <c r="A78" s="15">
        <v>57</v>
      </c>
      <c r="B78" s="16" t="s">
        <v>79</v>
      </c>
      <c r="C78" s="17" t="s">
        <v>80</v>
      </c>
      <c r="D78" s="33">
        <v>7.2</v>
      </c>
      <c r="E78" s="28">
        <v>72953</v>
      </c>
      <c r="F78" s="14">
        <f t="shared" si="4"/>
        <v>525261.6</v>
      </c>
    </row>
    <row r="79" spans="1:6" ht="9.6" customHeight="1" x14ac:dyDescent="0.2">
      <c r="A79" s="15">
        <v>58</v>
      </c>
      <c r="B79" s="16" t="s">
        <v>139</v>
      </c>
      <c r="C79" s="17" t="s">
        <v>80</v>
      </c>
      <c r="D79" s="33">
        <v>18</v>
      </c>
      <c r="E79" s="28">
        <v>18238</v>
      </c>
      <c r="F79" s="14">
        <f t="shared" si="4"/>
        <v>328284</v>
      </c>
    </row>
    <row r="80" spans="1:6" ht="9.6" customHeight="1" x14ac:dyDescent="0.2">
      <c r="A80" s="15">
        <v>59</v>
      </c>
      <c r="B80" s="16" t="s">
        <v>81</v>
      </c>
      <c r="C80" s="17" t="s">
        <v>27</v>
      </c>
      <c r="D80" s="33">
        <v>7.5</v>
      </c>
      <c r="E80" s="28">
        <v>3400</v>
      </c>
      <c r="F80" s="14">
        <f t="shared" si="4"/>
        <v>25500</v>
      </c>
    </row>
    <row r="81" spans="1:6" ht="9.6" customHeight="1" x14ac:dyDescent="0.2">
      <c r="A81" s="15">
        <v>60</v>
      </c>
      <c r="B81" s="16" t="s">
        <v>138</v>
      </c>
      <c r="C81" s="17" t="s">
        <v>80</v>
      </c>
      <c r="D81" s="33">
        <v>7.2</v>
      </c>
      <c r="E81" s="32">
        <v>88</v>
      </c>
      <c r="F81" s="14">
        <f t="shared" si="4"/>
        <v>633.6</v>
      </c>
    </row>
    <row r="82" spans="1:6" ht="9.6" customHeight="1" x14ac:dyDescent="0.2">
      <c r="A82" s="15">
        <v>61</v>
      </c>
      <c r="B82" s="16" t="s">
        <v>82</v>
      </c>
      <c r="C82" s="17" t="s">
        <v>29</v>
      </c>
      <c r="D82" s="20">
        <v>1720</v>
      </c>
      <c r="E82" s="32">
        <v>16</v>
      </c>
      <c r="F82" s="14">
        <f t="shared" si="4"/>
        <v>27520</v>
      </c>
    </row>
    <row r="83" spans="1:6" ht="9.6" customHeight="1" x14ac:dyDescent="0.2">
      <c r="A83" s="15">
        <v>62</v>
      </c>
      <c r="B83" s="16" t="s">
        <v>83</v>
      </c>
      <c r="C83" s="17" t="s">
        <v>27</v>
      </c>
      <c r="D83" s="33">
        <v>1.8</v>
      </c>
      <c r="E83" s="28">
        <v>2369</v>
      </c>
      <c r="F83" s="14">
        <f t="shared" si="4"/>
        <v>4264.2</v>
      </c>
    </row>
    <row r="84" spans="1:6" ht="9.6" customHeight="1" x14ac:dyDescent="0.2">
      <c r="A84" s="15">
        <v>63</v>
      </c>
      <c r="B84" s="16" t="s">
        <v>84</v>
      </c>
      <c r="C84" s="17" t="s">
        <v>80</v>
      </c>
      <c r="D84" s="33">
        <v>1.8</v>
      </c>
      <c r="E84" s="28">
        <v>1500</v>
      </c>
      <c r="F84" s="14">
        <f t="shared" si="4"/>
        <v>2700</v>
      </c>
    </row>
    <row r="85" spans="1:6" ht="9.6" customHeight="1" x14ac:dyDescent="0.2">
      <c r="A85" s="15">
        <v>64</v>
      </c>
      <c r="B85" s="16" t="s">
        <v>147</v>
      </c>
      <c r="C85" s="17" t="s">
        <v>27</v>
      </c>
      <c r="D85" s="33">
        <v>102</v>
      </c>
      <c r="E85" s="28">
        <v>1960</v>
      </c>
      <c r="F85" s="14">
        <f t="shared" si="4"/>
        <v>199920</v>
      </c>
    </row>
    <row r="86" spans="1:6" ht="9.6" customHeight="1" x14ac:dyDescent="0.2">
      <c r="A86" s="77" t="s">
        <v>85</v>
      </c>
      <c r="B86" s="78"/>
      <c r="C86" s="22"/>
      <c r="D86" s="22"/>
      <c r="E86" s="22"/>
      <c r="F86" s="42">
        <f>SUM(F77:F85)</f>
        <v>1334483.4000000001</v>
      </c>
    </row>
    <row r="87" spans="1:6" ht="8.4499999999999993" customHeight="1" x14ac:dyDescent="0.2">
      <c r="A87" s="8"/>
      <c r="B87" s="8"/>
      <c r="C87" s="8"/>
      <c r="D87" s="8"/>
      <c r="E87" s="8"/>
      <c r="F87" s="8"/>
    </row>
    <row r="88" spans="1:6" ht="9.6" customHeight="1" x14ac:dyDescent="0.2">
      <c r="A88" s="77" t="s">
        <v>86</v>
      </c>
      <c r="B88" s="78"/>
      <c r="C88" s="22"/>
      <c r="D88" s="22"/>
      <c r="E88" s="22"/>
      <c r="F88" s="22"/>
    </row>
    <row r="89" spans="1:6" ht="9.6" customHeight="1" x14ac:dyDescent="0.2">
      <c r="A89" s="15">
        <v>65</v>
      </c>
      <c r="B89" s="16" t="s">
        <v>87</v>
      </c>
      <c r="C89" s="17" t="s">
        <v>29</v>
      </c>
      <c r="D89" s="20">
        <v>6000</v>
      </c>
      <c r="E89" s="32">
        <v>0</v>
      </c>
      <c r="F89" s="33">
        <f>D89*E89</f>
        <v>0</v>
      </c>
    </row>
    <row r="90" spans="1:6" ht="9.6" customHeight="1" x14ac:dyDescent="0.2">
      <c r="A90" s="15">
        <v>66</v>
      </c>
      <c r="B90" s="16" t="s">
        <v>88</v>
      </c>
      <c r="C90" s="17" t="s">
        <v>145</v>
      </c>
      <c r="D90" s="20">
        <v>108000</v>
      </c>
      <c r="E90" s="32">
        <v>1</v>
      </c>
      <c r="F90" s="47">
        <f>D90*E90</f>
        <v>108000</v>
      </c>
    </row>
    <row r="91" spans="1:6" ht="33" customHeight="1" x14ac:dyDescent="0.2">
      <c r="A91" s="2" t="s">
        <v>0</v>
      </c>
      <c r="B91" s="3" t="s">
        <v>1</v>
      </c>
      <c r="C91" s="7" t="s">
        <v>2</v>
      </c>
      <c r="D91" s="34" t="s">
        <v>3</v>
      </c>
      <c r="E91" s="6" t="s">
        <v>4</v>
      </c>
      <c r="F91" s="7" t="s">
        <v>5</v>
      </c>
    </row>
    <row r="92" spans="1:6" ht="9.1999999999999993" customHeight="1" x14ac:dyDescent="0.2">
      <c r="A92" s="8"/>
      <c r="B92" s="8"/>
      <c r="C92" s="8"/>
      <c r="D92" s="8"/>
      <c r="E92" s="8"/>
      <c r="F92" s="8"/>
    </row>
    <row r="93" spans="1:6" ht="9.6" customHeight="1" x14ac:dyDescent="0.2">
      <c r="A93" s="15">
        <v>67</v>
      </c>
      <c r="B93" s="16" t="s">
        <v>89</v>
      </c>
      <c r="C93" s="17" t="s">
        <v>29</v>
      </c>
      <c r="D93" s="35">
        <v>12000</v>
      </c>
      <c r="E93" s="32">
        <v>0</v>
      </c>
      <c r="F93" s="20">
        <f>D93*E93</f>
        <v>0</v>
      </c>
    </row>
    <row r="94" spans="1:6" ht="9.6" customHeight="1" x14ac:dyDescent="0.2">
      <c r="A94" s="77" t="s">
        <v>90</v>
      </c>
      <c r="B94" s="78"/>
      <c r="C94" s="22"/>
      <c r="D94" s="22"/>
      <c r="E94" s="22"/>
      <c r="F94" s="23">
        <f>SUM(F93,F89,F90)</f>
        <v>108000</v>
      </c>
    </row>
    <row r="95" spans="1:6" ht="8.4499999999999993" customHeight="1" x14ac:dyDescent="0.2">
      <c r="A95" s="8"/>
      <c r="B95" s="8"/>
      <c r="C95" s="8"/>
      <c r="D95" s="8"/>
      <c r="E95" s="8"/>
      <c r="F95" s="8"/>
    </row>
    <row r="96" spans="1:6" ht="9.6" customHeight="1" x14ac:dyDescent="0.2">
      <c r="A96" s="77" t="s">
        <v>91</v>
      </c>
      <c r="B96" s="78"/>
      <c r="C96" s="22"/>
      <c r="D96" s="22"/>
      <c r="E96" s="22"/>
      <c r="F96" s="22"/>
    </row>
    <row r="97" spans="1:6" ht="9.6" customHeight="1" x14ac:dyDescent="0.2">
      <c r="A97" s="15">
        <v>68</v>
      </c>
      <c r="B97" s="16" t="s">
        <v>92</v>
      </c>
      <c r="C97" s="17" t="s">
        <v>29</v>
      </c>
      <c r="D97" s="35">
        <v>1800</v>
      </c>
      <c r="E97" s="32">
        <v>0</v>
      </c>
      <c r="F97" s="33">
        <f t="shared" ref="F97:F102" si="5">D97*E97</f>
        <v>0</v>
      </c>
    </row>
    <row r="98" spans="1:6" ht="9.6" customHeight="1" x14ac:dyDescent="0.2">
      <c r="A98" s="15">
        <v>69</v>
      </c>
      <c r="B98" s="16" t="s">
        <v>93</v>
      </c>
      <c r="C98" s="17" t="s">
        <v>29</v>
      </c>
      <c r="D98" s="35">
        <v>1440</v>
      </c>
      <c r="E98" s="32">
        <v>22</v>
      </c>
      <c r="F98" s="56">
        <f t="shared" si="5"/>
        <v>31680</v>
      </c>
    </row>
    <row r="99" spans="1:6" ht="9.6" customHeight="1" x14ac:dyDescent="0.2">
      <c r="A99" s="15">
        <v>70</v>
      </c>
      <c r="B99" s="16" t="s">
        <v>94</v>
      </c>
      <c r="C99" s="17" t="s">
        <v>29</v>
      </c>
      <c r="D99" s="27">
        <v>500</v>
      </c>
      <c r="E99" s="32">
        <v>5</v>
      </c>
      <c r="F99" s="56">
        <f t="shared" si="5"/>
        <v>2500</v>
      </c>
    </row>
    <row r="100" spans="1:6" ht="9.6" customHeight="1" x14ac:dyDescent="0.2">
      <c r="A100" s="15">
        <v>71</v>
      </c>
      <c r="B100" s="16" t="s">
        <v>95</v>
      </c>
      <c r="C100" s="17" t="s">
        <v>29</v>
      </c>
      <c r="D100" s="35">
        <v>1980</v>
      </c>
      <c r="E100" s="32">
        <v>12</v>
      </c>
      <c r="F100" s="56">
        <f t="shared" si="5"/>
        <v>23760</v>
      </c>
    </row>
    <row r="101" spans="1:6" ht="9.6" customHeight="1" x14ac:dyDescent="0.2">
      <c r="A101" s="15">
        <v>72</v>
      </c>
      <c r="B101" s="16" t="s">
        <v>96</v>
      </c>
      <c r="C101" s="17" t="s">
        <v>29</v>
      </c>
      <c r="D101" s="27">
        <v>360</v>
      </c>
      <c r="E101" s="32">
        <v>12</v>
      </c>
      <c r="F101" s="56">
        <f t="shared" si="5"/>
        <v>4320</v>
      </c>
    </row>
    <row r="102" spans="1:6" ht="9.6" customHeight="1" x14ac:dyDescent="0.2">
      <c r="A102" s="15">
        <v>73</v>
      </c>
      <c r="B102" s="16" t="s">
        <v>97</v>
      </c>
      <c r="C102" s="17" t="s">
        <v>29</v>
      </c>
      <c r="D102" s="35">
        <v>1200</v>
      </c>
      <c r="E102" s="32">
        <v>8</v>
      </c>
      <c r="F102" s="47">
        <f t="shared" si="5"/>
        <v>9600</v>
      </c>
    </row>
    <row r="103" spans="1:6" ht="9.6" customHeight="1" x14ac:dyDescent="0.2">
      <c r="A103" s="77" t="s">
        <v>98</v>
      </c>
      <c r="B103" s="78"/>
      <c r="C103" s="22"/>
      <c r="D103" s="22"/>
      <c r="E103" s="22"/>
      <c r="F103" s="23">
        <f>SUM(F97:F102)</f>
        <v>71860</v>
      </c>
    </row>
    <row r="104" spans="1:6" ht="8.4499999999999993" customHeight="1" x14ac:dyDescent="0.2">
      <c r="A104" s="8"/>
      <c r="B104" s="8"/>
      <c r="C104" s="8"/>
      <c r="D104" s="8"/>
      <c r="E104" s="8"/>
      <c r="F104" s="8"/>
    </row>
    <row r="105" spans="1:6" ht="9.6" customHeight="1" x14ac:dyDescent="0.2">
      <c r="A105" s="77" t="s">
        <v>99</v>
      </c>
      <c r="B105" s="78"/>
      <c r="C105" s="22"/>
      <c r="D105" s="22"/>
      <c r="E105" s="22"/>
      <c r="F105" s="22"/>
    </row>
    <row r="106" spans="1:6" ht="9.6" customHeight="1" x14ac:dyDescent="0.2">
      <c r="A106" s="15">
        <v>74</v>
      </c>
      <c r="B106" s="16" t="s">
        <v>100</v>
      </c>
      <c r="C106" s="17" t="s">
        <v>29</v>
      </c>
      <c r="D106" s="35">
        <v>2500</v>
      </c>
      <c r="E106" s="32">
        <v>72</v>
      </c>
      <c r="F106" s="20">
        <f>D106*E106</f>
        <v>180000</v>
      </c>
    </row>
    <row r="107" spans="1:6" ht="9.6" customHeight="1" x14ac:dyDescent="0.2">
      <c r="A107" s="15">
        <v>75</v>
      </c>
      <c r="B107" s="16" t="s">
        <v>101</v>
      </c>
      <c r="C107" s="17" t="s">
        <v>29</v>
      </c>
      <c r="D107" s="35">
        <v>4000</v>
      </c>
      <c r="E107" s="32">
        <v>21</v>
      </c>
      <c r="F107" s="20">
        <f>D107*E107</f>
        <v>84000</v>
      </c>
    </row>
    <row r="108" spans="1:6" ht="9.6" customHeight="1" x14ac:dyDescent="0.2">
      <c r="A108" s="15">
        <v>76</v>
      </c>
      <c r="B108" s="16" t="s">
        <v>102</v>
      </c>
      <c r="C108" s="17" t="s">
        <v>29</v>
      </c>
      <c r="D108" s="35">
        <v>4000</v>
      </c>
      <c r="E108" s="32">
        <v>190</v>
      </c>
      <c r="F108" s="20">
        <f>D108*E108</f>
        <v>760000</v>
      </c>
    </row>
    <row r="109" spans="1:6" ht="9.6" customHeight="1" x14ac:dyDescent="0.2">
      <c r="A109" s="15">
        <v>77</v>
      </c>
      <c r="B109" s="16" t="s">
        <v>103</v>
      </c>
      <c r="C109" s="17" t="s">
        <v>29</v>
      </c>
      <c r="D109" s="35">
        <v>3000</v>
      </c>
      <c r="E109" s="32">
        <v>60</v>
      </c>
      <c r="F109" s="20">
        <f>D109*E109</f>
        <v>180000</v>
      </c>
    </row>
    <row r="110" spans="1:6" ht="9.6" customHeight="1" x14ac:dyDescent="0.2">
      <c r="A110" s="15">
        <v>78</v>
      </c>
      <c r="B110" s="16" t="s">
        <v>104</v>
      </c>
      <c r="C110" s="17" t="s">
        <v>29</v>
      </c>
      <c r="D110" s="35">
        <v>1200</v>
      </c>
      <c r="E110" s="32">
        <v>110</v>
      </c>
      <c r="F110" s="20">
        <f>D110*E110</f>
        <v>132000</v>
      </c>
    </row>
    <row r="111" spans="1:6" ht="9.6" customHeight="1" x14ac:dyDescent="0.2">
      <c r="A111" s="77" t="s">
        <v>105</v>
      </c>
      <c r="B111" s="78"/>
      <c r="C111" s="22"/>
      <c r="D111" s="22"/>
      <c r="E111" s="22"/>
      <c r="F111" s="49">
        <f>SUM(F106:F110)</f>
        <v>1336000</v>
      </c>
    </row>
    <row r="112" spans="1:6" ht="8.4499999999999993" customHeight="1" x14ac:dyDescent="0.2">
      <c r="A112" s="8"/>
      <c r="B112" s="8"/>
      <c r="C112" s="8"/>
      <c r="D112" s="8"/>
      <c r="E112" s="8"/>
      <c r="F112" s="8"/>
    </row>
    <row r="113" spans="1:6" ht="9.6" customHeight="1" x14ac:dyDescent="0.2">
      <c r="A113" s="77" t="s">
        <v>106</v>
      </c>
      <c r="B113" s="78"/>
      <c r="C113" s="22"/>
      <c r="D113" s="22"/>
      <c r="E113" s="22"/>
      <c r="F113" s="22"/>
    </row>
    <row r="114" spans="1:6" ht="9.6" customHeight="1" x14ac:dyDescent="0.2">
      <c r="A114" s="15">
        <v>79</v>
      </c>
      <c r="B114" s="16" t="s">
        <v>107</v>
      </c>
      <c r="C114" s="17" t="s">
        <v>29</v>
      </c>
      <c r="D114" s="35">
        <v>1200</v>
      </c>
      <c r="E114" s="32">
        <v>155</v>
      </c>
      <c r="F114" s="20">
        <f t="shared" ref="F114:F125" si="6">D114*E114</f>
        <v>186000</v>
      </c>
    </row>
    <row r="115" spans="1:6" ht="9.6" customHeight="1" x14ac:dyDescent="0.2">
      <c r="A115" s="15">
        <v>80</v>
      </c>
      <c r="B115" s="16" t="s">
        <v>108</v>
      </c>
      <c r="C115" s="17" t="s">
        <v>29</v>
      </c>
      <c r="D115" s="27">
        <v>720</v>
      </c>
      <c r="E115" s="32">
        <v>275</v>
      </c>
      <c r="F115" s="20">
        <f t="shared" si="6"/>
        <v>198000</v>
      </c>
    </row>
    <row r="116" spans="1:6" ht="9.6" customHeight="1" x14ac:dyDescent="0.2">
      <c r="A116" s="15">
        <v>81</v>
      </c>
      <c r="B116" s="16" t="s">
        <v>109</v>
      </c>
      <c r="C116" s="17" t="s">
        <v>29</v>
      </c>
      <c r="D116" s="27">
        <v>960</v>
      </c>
      <c r="E116" s="32">
        <v>110</v>
      </c>
      <c r="F116" s="20">
        <f t="shared" si="6"/>
        <v>105600</v>
      </c>
    </row>
    <row r="117" spans="1:6" ht="9.6" customHeight="1" x14ac:dyDescent="0.2">
      <c r="A117" s="15">
        <v>82</v>
      </c>
      <c r="B117" s="16" t="s">
        <v>110</v>
      </c>
      <c r="C117" s="17" t="s">
        <v>80</v>
      </c>
      <c r="D117" s="27">
        <v>24</v>
      </c>
      <c r="E117" s="36">
        <v>58375</v>
      </c>
      <c r="F117" s="20">
        <f t="shared" si="6"/>
        <v>1401000</v>
      </c>
    </row>
    <row r="118" spans="1:6" ht="9.6" customHeight="1" x14ac:dyDescent="0.2">
      <c r="A118" s="15">
        <v>83</v>
      </c>
      <c r="B118" s="16" t="s">
        <v>111</v>
      </c>
      <c r="C118" s="17" t="s">
        <v>18</v>
      </c>
      <c r="D118" s="27">
        <v>45</v>
      </c>
      <c r="E118" s="32">
        <v>150</v>
      </c>
      <c r="F118" s="20">
        <f t="shared" si="6"/>
        <v>6750</v>
      </c>
    </row>
    <row r="119" spans="1:6" ht="9.6" customHeight="1" x14ac:dyDescent="0.2">
      <c r="A119" s="15">
        <v>84</v>
      </c>
      <c r="B119" s="16" t="s">
        <v>112</v>
      </c>
      <c r="C119" s="17" t="s">
        <v>18</v>
      </c>
      <c r="D119" s="27">
        <v>45</v>
      </c>
      <c r="E119" s="32">
        <v>541</v>
      </c>
      <c r="F119" s="20">
        <f t="shared" si="6"/>
        <v>24345</v>
      </c>
    </row>
    <row r="120" spans="1:6" ht="9.6" customHeight="1" x14ac:dyDescent="0.2">
      <c r="A120" s="15">
        <v>85</v>
      </c>
      <c r="B120" s="16" t="s">
        <v>113</v>
      </c>
      <c r="C120" s="17" t="s">
        <v>18</v>
      </c>
      <c r="D120" s="27">
        <v>48</v>
      </c>
      <c r="E120" s="36">
        <v>3822</v>
      </c>
      <c r="F120" s="20">
        <f t="shared" si="6"/>
        <v>183456</v>
      </c>
    </row>
    <row r="121" spans="1:6" ht="9.6" customHeight="1" x14ac:dyDescent="0.2">
      <c r="A121" s="15">
        <v>86</v>
      </c>
      <c r="B121" s="16" t="s">
        <v>114</v>
      </c>
      <c r="C121" s="17" t="s">
        <v>18</v>
      </c>
      <c r="D121" s="27">
        <v>48</v>
      </c>
      <c r="E121" s="32">
        <v>391</v>
      </c>
      <c r="F121" s="20">
        <f t="shared" si="6"/>
        <v>18768</v>
      </c>
    </row>
    <row r="122" spans="1:6" ht="9.6" customHeight="1" x14ac:dyDescent="0.2">
      <c r="A122" s="15">
        <v>87</v>
      </c>
      <c r="B122" s="16" t="s">
        <v>115</v>
      </c>
      <c r="C122" s="17" t="s">
        <v>18</v>
      </c>
      <c r="D122" s="27">
        <v>48</v>
      </c>
      <c r="E122" s="36">
        <v>3243</v>
      </c>
      <c r="F122" s="20">
        <f t="shared" si="6"/>
        <v>155664</v>
      </c>
    </row>
    <row r="123" spans="1:6" ht="9.6" customHeight="1" x14ac:dyDescent="0.2">
      <c r="A123" s="15">
        <v>88</v>
      </c>
      <c r="B123" s="16" t="s">
        <v>116</v>
      </c>
      <c r="C123" s="17" t="s">
        <v>18</v>
      </c>
      <c r="D123" s="27">
        <v>54</v>
      </c>
      <c r="E123" s="36">
        <v>1622</v>
      </c>
      <c r="F123" s="20">
        <f t="shared" si="6"/>
        <v>87588</v>
      </c>
    </row>
    <row r="124" spans="1:6" ht="9.6" customHeight="1" x14ac:dyDescent="0.2">
      <c r="A124" s="15">
        <v>89</v>
      </c>
      <c r="B124" s="16" t="s">
        <v>117</v>
      </c>
      <c r="C124" s="17" t="s">
        <v>80</v>
      </c>
      <c r="D124" s="33">
        <v>2.7</v>
      </c>
      <c r="E124" s="36">
        <v>87562</v>
      </c>
      <c r="F124" s="20">
        <f t="shared" si="6"/>
        <v>236417.40000000002</v>
      </c>
    </row>
    <row r="125" spans="1:6" ht="9.6" customHeight="1" x14ac:dyDescent="0.2">
      <c r="A125" s="15">
        <v>90</v>
      </c>
      <c r="B125" s="16" t="s">
        <v>118</v>
      </c>
      <c r="C125" s="17" t="s">
        <v>80</v>
      </c>
      <c r="D125" s="33">
        <v>3</v>
      </c>
      <c r="E125" s="36">
        <v>145937</v>
      </c>
      <c r="F125" s="20">
        <f t="shared" si="6"/>
        <v>437811</v>
      </c>
    </row>
    <row r="126" spans="1:6" ht="9.6" customHeight="1" x14ac:dyDescent="0.2">
      <c r="A126" s="77" t="s">
        <v>119</v>
      </c>
      <c r="B126" s="78"/>
      <c r="C126" s="22"/>
      <c r="D126" s="22"/>
      <c r="E126" s="22"/>
      <c r="F126" s="49">
        <f>SUM(F114:F125)</f>
        <v>3041399.4</v>
      </c>
    </row>
    <row r="127" spans="1:6" ht="8.4499999999999993" customHeight="1" x14ac:dyDescent="0.2">
      <c r="A127" s="8"/>
      <c r="B127" s="8"/>
      <c r="C127" s="8"/>
      <c r="D127" s="8"/>
      <c r="E127" s="8"/>
      <c r="F127" s="8"/>
    </row>
    <row r="128" spans="1:6" ht="9.6" customHeight="1" x14ac:dyDescent="0.2">
      <c r="A128" s="77" t="s">
        <v>120</v>
      </c>
      <c r="B128" s="78"/>
      <c r="C128" s="22"/>
      <c r="D128" s="22"/>
      <c r="E128" s="22"/>
      <c r="F128" s="22"/>
    </row>
    <row r="129" spans="1:13" ht="9.6" customHeight="1" x14ac:dyDescent="0.2">
      <c r="A129" s="15">
        <v>91</v>
      </c>
      <c r="B129" s="16" t="s">
        <v>121</v>
      </c>
      <c r="C129" s="17" t="s">
        <v>29</v>
      </c>
      <c r="D129" s="35">
        <v>30000</v>
      </c>
      <c r="E129" s="32">
        <v>2</v>
      </c>
      <c r="F129" s="20">
        <f>D129*E129</f>
        <v>60000</v>
      </c>
    </row>
    <row r="130" spans="1:13" ht="9.6" customHeight="1" x14ac:dyDescent="0.2">
      <c r="A130" s="15">
        <v>92</v>
      </c>
      <c r="B130" s="16" t="s">
        <v>122</v>
      </c>
      <c r="C130" s="17" t="s">
        <v>29</v>
      </c>
      <c r="D130" s="35">
        <v>2400</v>
      </c>
      <c r="E130" s="32">
        <v>5</v>
      </c>
      <c r="F130" s="20">
        <f>D130*E130</f>
        <v>12000</v>
      </c>
    </row>
    <row r="131" spans="1:13" ht="9.6" customHeight="1" x14ac:dyDescent="0.2">
      <c r="A131" s="15">
        <v>93</v>
      </c>
      <c r="B131" s="16" t="s">
        <v>123</v>
      </c>
      <c r="C131" s="17" t="s">
        <v>29</v>
      </c>
      <c r="D131" s="35">
        <v>1800</v>
      </c>
      <c r="E131" s="32">
        <v>3</v>
      </c>
      <c r="F131" s="20">
        <f>D131*E131</f>
        <v>5400</v>
      </c>
    </row>
    <row r="132" spans="1:13" ht="9.6" customHeight="1" x14ac:dyDescent="0.2">
      <c r="A132" s="15">
        <v>94</v>
      </c>
      <c r="B132" s="16" t="s">
        <v>124</v>
      </c>
      <c r="C132" s="17" t="s">
        <v>29</v>
      </c>
      <c r="D132" s="27">
        <v>600</v>
      </c>
      <c r="E132" s="32">
        <v>28</v>
      </c>
      <c r="F132" s="20">
        <f>D132*E132</f>
        <v>16800</v>
      </c>
    </row>
    <row r="133" spans="1:13" ht="9.6" customHeight="1" x14ac:dyDescent="0.2">
      <c r="A133" s="15">
        <v>95</v>
      </c>
      <c r="B133" s="16" t="s">
        <v>125</v>
      </c>
      <c r="C133" s="17" t="s">
        <v>29</v>
      </c>
      <c r="D133" s="27">
        <v>600</v>
      </c>
      <c r="E133" s="32">
        <v>1</v>
      </c>
      <c r="F133" s="68">
        <f>D133*E133</f>
        <v>600</v>
      </c>
    </row>
    <row r="134" spans="1:13" ht="9.6" customHeight="1" x14ac:dyDescent="0.2">
      <c r="A134" s="77" t="s">
        <v>126</v>
      </c>
      <c r="B134" s="78"/>
      <c r="C134" s="22"/>
      <c r="D134" s="22"/>
      <c r="E134" s="67"/>
      <c r="F134" s="70">
        <f>SUM(F129:F133)</f>
        <v>94800</v>
      </c>
    </row>
    <row r="135" spans="1:13" ht="8.4499999999999993" customHeight="1" x14ac:dyDescent="0.2">
      <c r="A135" s="8"/>
      <c r="B135" s="8"/>
      <c r="C135" s="8"/>
      <c r="D135" s="8"/>
      <c r="E135" s="63"/>
      <c r="F135" s="71"/>
    </row>
    <row r="136" spans="1:13" ht="9.6" customHeight="1" x14ac:dyDescent="0.2">
      <c r="A136" s="77" t="s">
        <v>127</v>
      </c>
      <c r="B136" s="78"/>
      <c r="C136" s="22"/>
      <c r="D136" s="22"/>
      <c r="E136" s="65"/>
      <c r="F136" s="72">
        <f>SUM(F9,F23,F49,F61,F74,F86,F94,F103,F111,F126,F134)</f>
        <v>16127912.050000001</v>
      </c>
      <c r="G136" s="66"/>
      <c r="H136" s="66"/>
    </row>
    <row r="137" spans="1:13" ht="8.4499999999999993" customHeight="1" x14ac:dyDescent="0.2">
      <c r="A137" s="8"/>
      <c r="B137" s="8"/>
      <c r="C137" s="8"/>
      <c r="D137" s="8"/>
      <c r="E137" s="63"/>
      <c r="F137" s="71"/>
    </row>
    <row r="138" spans="1:13" ht="9.6" customHeight="1" x14ac:dyDescent="0.2">
      <c r="A138" s="77" t="s">
        <v>128</v>
      </c>
      <c r="B138" s="78"/>
      <c r="C138" s="22"/>
      <c r="D138" s="22"/>
      <c r="E138" s="67"/>
      <c r="F138" s="72">
        <f>F136*0.2</f>
        <v>3225582.41</v>
      </c>
    </row>
    <row r="139" spans="1:13" ht="8.4499999999999993" customHeight="1" x14ac:dyDescent="0.2">
      <c r="A139" s="8"/>
      <c r="B139" s="8"/>
      <c r="C139" s="8"/>
      <c r="D139" s="8"/>
      <c r="E139" s="8"/>
      <c r="F139" s="69"/>
    </row>
    <row r="140" spans="1:13" ht="12.75" customHeight="1" x14ac:dyDescent="0.2">
      <c r="A140" s="77" t="s">
        <v>129</v>
      </c>
      <c r="B140" s="78"/>
      <c r="C140" s="22"/>
      <c r="D140" s="22"/>
      <c r="E140" s="22"/>
      <c r="F140" s="23">
        <f>SUM(F136,F138)</f>
        <v>19353494.460000001</v>
      </c>
      <c r="I140" s="38" t="s">
        <v>156</v>
      </c>
      <c r="J140" s="43">
        <f>SUM(F140,F145,F147)*1</f>
        <v>20321169.183000002</v>
      </c>
      <c r="M140" s="43"/>
    </row>
    <row r="141" spans="1:13" ht="8.4499999999999993" customHeight="1" x14ac:dyDescent="0.2">
      <c r="A141" s="8"/>
      <c r="B141" s="8"/>
      <c r="C141" s="8"/>
      <c r="D141" s="8"/>
      <c r="E141" s="8"/>
      <c r="F141" s="8"/>
    </row>
    <row r="142" spans="1:13" x14ac:dyDescent="0.2">
      <c r="A142" s="77" t="s">
        <v>130</v>
      </c>
      <c r="B142" s="78"/>
      <c r="C142" s="22"/>
      <c r="D142" s="22"/>
      <c r="E142" s="22"/>
      <c r="F142" s="40">
        <f>F140*0.22</f>
        <v>4257768.7812000001</v>
      </c>
      <c r="I142" s="38" t="s">
        <v>156</v>
      </c>
      <c r="J142" s="43">
        <f>SUM(F142*1)</f>
        <v>4257768.7812000001</v>
      </c>
    </row>
    <row r="143" spans="1:13" ht="26.25" customHeight="1" x14ac:dyDescent="0.2">
      <c r="A143" s="81" t="s">
        <v>131</v>
      </c>
      <c r="B143" s="82"/>
      <c r="C143" s="21"/>
      <c r="D143" s="21"/>
      <c r="E143" s="21"/>
      <c r="F143" s="21"/>
      <c r="I143" s="38" t="s">
        <v>135</v>
      </c>
      <c r="J143" s="43">
        <f>SUM(J140:J142)</f>
        <v>24578937.964200001</v>
      </c>
    </row>
    <row r="144" spans="1:13" ht="8.4499999999999993" customHeight="1" x14ac:dyDescent="0.2">
      <c r="A144" s="83"/>
      <c r="B144" s="84"/>
      <c r="C144" s="8"/>
      <c r="D144" s="8"/>
      <c r="E144" s="8"/>
      <c r="F144" s="8"/>
    </row>
    <row r="145" spans="1:13" ht="9.6" customHeight="1" x14ac:dyDescent="0.2">
      <c r="A145" s="77" t="s">
        <v>132</v>
      </c>
      <c r="B145" s="78"/>
      <c r="C145" s="22"/>
      <c r="D145" s="22"/>
      <c r="E145" s="22"/>
      <c r="F145" s="40">
        <f>F140*0.04</f>
        <v>774139.77840000007</v>
      </c>
    </row>
    <row r="146" spans="1:13" ht="25.5" x14ac:dyDescent="0.2">
      <c r="A146" s="8"/>
      <c r="B146" s="8"/>
      <c r="C146" s="8"/>
      <c r="D146" s="8"/>
      <c r="E146" s="8"/>
      <c r="F146" s="8"/>
      <c r="I146" s="59" t="s">
        <v>150</v>
      </c>
      <c r="J146" s="45">
        <f>SUM(G12,F13,G14:G18,F19:F21,F46,F86,F90,F102,F134)</f>
        <v>2559250.4000000004</v>
      </c>
    </row>
    <row r="147" spans="1:13" ht="12.75" customHeight="1" x14ac:dyDescent="0.2">
      <c r="A147" s="77" t="s">
        <v>133</v>
      </c>
      <c r="B147" s="78"/>
      <c r="C147" s="22"/>
      <c r="D147" s="22"/>
      <c r="E147" s="22"/>
      <c r="F147" s="40">
        <f>F140*0.01</f>
        <v>193534.94460000002</v>
      </c>
      <c r="I147" s="39" t="s">
        <v>148</v>
      </c>
      <c r="J147" s="44">
        <f>SUM(F9,F22,F37,F39:F41,F44:F45,F145,F147,F142)</f>
        <v>9188513.5042000003</v>
      </c>
    </row>
    <row r="148" spans="1:13" x14ac:dyDescent="0.2">
      <c r="A148" s="8"/>
      <c r="B148" s="8"/>
      <c r="C148" s="8"/>
      <c r="D148" s="8"/>
      <c r="E148" s="8"/>
      <c r="F148" s="8"/>
      <c r="I148" s="39" t="s">
        <v>149</v>
      </c>
      <c r="J148" s="44">
        <f>J147*J153</f>
        <v>1933087.7264476488</v>
      </c>
      <c r="L148" s="61"/>
      <c r="M148" s="61"/>
    </row>
    <row r="149" spans="1:13" ht="25.5" customHeight="1" x14ac:dyDescent="0.2">
      <c r="A149" s="77" t="s">
        <v>134</v>
      </c>
      <c r="B149" s="78"/>
      <c r="C149" s="22"/>
      <c r="D149" s="22"/>
      <c r="E149" s="22"/>
      <c r="F149" s="23">
        <f>SUM(F142:F147,F140)</f>
        <v>24578937.964200001</v>
      </c>
      <c r="I149" s="54" t="s">
        <v>144</v>
      </c>
      <c r="J149" s="44">
        <f>SUM(J146,J148)</f>
        <v>4492338.1264476497</v>
      </c>
      <c r="L149" s="61"/>
      <c r="M149" s="61"/>
    </row>
    <row r="150" spans="1:13" x14ac:dyDescent="0.2">
      <c r="A150" s="22"/>
      <c r="B150" s="22"/>
      <c r="C150" s="22"/>
      <c r="D150" s="22"/>
      <c r="E150" s="22"/>
      <c r="F150" s="22"/>
      <c r="I150" s="48" t="s">
        <v>140</v>
      </c>
      <c r="J150" s="44">
        <f>SUM(F126,F111,F98:F101)</f>
        <v>4439659.4000000004</v>
      </c>
    </row>
    <row r="151" spans="1:13" x14ac:dyDescent="0.2">
      <c r="A151" s="37"/>
      <c r="B151" s="37"/>
      <c r="C151" s="37"/>
      <c r="D151" s="37"/>
      <c r="E151" s="37"/>
      <c r="F151" s="37"/>
      <c r="I151" s="38" t="s">
        <v>141</v>
      </c>
      <c r="J151" s="44">
        <f>(J149/0.75)-J149</f>
        <v>1497446.0421492169</v>
      </c>
      <c r="K151" s="43"/>
    </row>
    <row r="152" spans="1:13" ht="25.5" x14ac:dyDescent="0.2">
      <c r="A152" s="37"/>
      <c r="B152" s="37"/>
      <c r="C152" s="37"/>
      <c r="D152" s="37"/>
      <c r="E152" s="37"/>
      <c r="F152" s="37"/>
      <c r="I152" s="54" t="s">
        <v>142</v>
      </c>
      <c r="J152" s="44">
        <f>SUM(F136,F142,F145,F147)-J147</f>
        <v>12164842.050000001</v>
      </c>
    </row>
    <row r="153" spans="1:13" x14ac:dyDescent="0.2">
      <c r="I153" s="54" t="s">
        <v>143</v>
      </c>
      <c r="J153" s="53">
        <f>J146/J152</f>
        <v>0.21038089845153396</v>
      </c>
      <c r="L153" s="62" t="s">
        <v>152</v>
      </c>
      <c r="M153" s="62" t="s">
        <v>153</v>
      </c>
    </row>
    <row r="154" spans="1:13" x14ac:dyDescent="0.2">
      <c r="I154" s="38" t="s">
        <v>151</v>
      </c>
      <c r="J154" s="44">
        <f>SUM(J146,J148,J151)</f>
        <v>5989784.1685968665</v>
      </c>
      <c r="K154" s="55"/>
      <c r="L154" s="43">
        <f>(F142*J153)</f>
        <v>895753.22158774873</v>
      </c>
      <c r="M154" s="43">
        <f>J154-L154</f>
        <v>5094030.9470091183</v>
      </c>
    </row>
    <row r="155" spans="1:13" x14ac:dyDescent="0.2">
      <c r="I155" s="38" t="s">
        <v>136</v>
      </c>
      <c r="J155" s="44">
        <f>J154*0.2</f>
        <v>1197956.8337193734</v>
      </c>
      <c r="L155" s="43">
        <f>L154*0.2</f>
        <v>179150.64431754977</v>
      </c>
      <c r="M155" s="43">
        <f>M154*0.2</f>
        <v>1018806.1894018237</v>
      </c>
    </row>
    <row r="156" spans="1:13" x14ac:dyDescent="0.2">
      <c r="I156" s="38" t="s">
        <v>157</v>
      </c>
      <c r="J156" s="44">
        <v>0</v>
      </c>
      <c r="L156" s="43">
        <v>0</v>
      </c>
      <c r="M156" s="43">
        <v>0</v>
      </c>
    </row>
    <row r="157" spans="1:13" x14ac:dyDescent="0.2">
      <c r="I157" s="38" t="s">
        <v>135</v>
      </c>
      <c r="J157" s="43">
        <f>SUM(J154:J156)</f>
        <v>7187741.0023162402</v>
      </c>
      <c r="L157" s="64">
        <f>SUM(L154:L156)</f>
        <v>1074903.8659052984</v>
      </c>
      <c r="M157" s="64">
        <f>SUM(M154:M156)</f>
        <v>6112837.1364109423</v>
      </c>
    </row>
    <row r="158" spans="1:13" x14ac:dyDescent="0.2">
      <c r="I158" s="38"/>
      <c r="J158" s="43"/>
    </row>
    <row r="159" spans="1:13" ht="15" x14ac:dyDescent="0.2">
      <c r="I159" s="57" t="s">
        <v>137</v>
      </c>
      <c r="J159" s="58">
        <f>J157*0.8</f>
        <v>5750192.8018529927</v>
      </c>
      <c r="K159" s="73"/>
      <c r="L159" s="58">
        <f>L157*0.8</f>
        <v>859923.09272423876</v>
      </c>
      <c r="M159" s="58">
        <f>M157*0.8</f>
        <v>4890269.7091287542</v>
      </c>
    </row>
    <row r="160" spans="1:13" ht="15" x14ac:dyDescent="0.2">
      <c r="I160" s="73"/>
      <c r="J160" s="73"/>
      <c r="K160" s="74"/>
      <c r="L160" s="75"/>
      <c r="M160" s="75"/>
    </row>
    <row r="161" spans="9:13" ht="14.25" x14ac:dyDescent="0.2">
      <c r="I161" s="57" t="s">
        <v>155</v>
      </c>
      <c r="J161" s="58">
        <f>J143-J159</f>
        <v>18828745.162347008</v>
      </c>
      <c r="K161" s="76"/>
      <c r="L161" s="58">
        <f>J142-L159</f>
        <v>3397845.6884757616</v>
      </c>
      <c r="M161" s="58">
        <f>J140-M159</f>
        <v>15430899.473871248</v>
      </c>
    </row>
    <row r="163" spans="9:13" x14ac:dyDescent="0.2">
      <c r="J163" s="85"/>
    </row>
    <row r="164" spans="9:13" x14ac:dyDescent="0.2">
      <c r="J164" s="55"/>
    </row>
    <row r="166" spans="9:13" x14ac:dyDescent="0.2">
      <c r="J166" s="55"/>
    </row>
  </sheetData>
  <mergeCells count="37">
    <mergeCell ref="H12:I12"/>
    <mergeCell ref="H14:I14"/>
    <mergeCell ref="H15:I15"/>
    <mergeCell ref="H16:I16"/>
    <mergeCell ref="H17:I17"/>
    <mergeCell ref="H18:I18"/>
    <mergeCell ref="A149:B149"/>
    <mergeCell ref="A140:B140"/>
    <mergeCell ref="A142:B142"/>
    <mergeCell ref="A143:B143"/>
    <mergeCell ref="A144:B144"/>
    <mergeCell ref="A145:B145"/>
    <mergeCell ref="A147:B147"/>
    <mergeCell ref="A113:B113"/>
    <mergeCell ref="A126:B126"/>
    <mergeCell ref="A128:B128"/>
    <mergeCell ref="A134:B134"/>
    <mergeCell ref="A136:B136"/>
    <mergeCell ref="A138:B138"/>
    <mergeCell ref="A88:B88"/>
    <mergeCell ref="A94:B94"/>
    <mergeCell ref="A96:B96"/>
    <mergeCell ref="A103:B103"/>
    <mergeCell ref="A105:B105"/>
    <mergeCell ref="A111:B111"/>
    <mergeCell ref="A86:B86"/>
    <mergeCell ref="A4:B4"/>
    <mergeCell ref="A9:B9"/>
    <mergeCell ref="A11:B11"/>
    <mergeCell ref="A23:B23"/>
    <mergeCell ref="A25:B25"/>
    <mergeCell ref="A76:B76"/>
    <mergeCell ref="A49:B49"/>
    <mergeCell ref="A51:B51"/>
    <mergeCell ref="A61:B61"/>
    <mergeCell ref="A63:B63"/>
    <mergeCell ref="A74:B7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Meadowglen West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Binkley</dc:creator>
  <cp:lastModifiedBy>Jim Webb</cp:lastModifiedBy>
  <dcterms:created xsi:type="dcterms:W3CDTF">2018-05-06T15:39:17Z</dcterms:created>
  <dcterms:modified xsi:type="dcterms:W3CDTF">2018-09-21T18:25:07Z</dcterms:modified>
</cp:coreProperties>
</file>